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OBJAVA\POPISI\02_12\"/>
    </mc:Choice>
  </mc:AlternateContent>
  <xr:revisionPtr revIDLastSave="0" documentId="8_{9B2C1D52-4183-4479-A37D-FAD5272FC553}" xr6:coauthVersionLast="47" xr6:coauthVersionMax="47" xr10:uidLastSave="{00000000-0000-0000-0000-000000000000}"/>
  <bookViews>
    <workbookView xWindow="-108" yWindow="-108" windowWidth="23256" windowHeight="12456" tabRatio="500" activeTab="3" xr2:uid="{00000000-000D-0000-FFFF-FFFF00000000}"/>
  </bookViews>
  <sheets>
    <sheet name="NASLOVNA STRAN" sheetId="1" r:id="rId1"/>
    <sheet name="REKAPITULACIJA" sheetId="2" r:id="rId2"/>
    <sheet name="0. Splošna določila" sheetId="3" r:id="rId3"/>
    <sheet name="F.1 Zunanja ureditev" sheetId="28" r:id="rId4"/>
  </sheets>
  <externalReferences>
    <externalReference r:id="rId5"/>
    <externalReference r:id="rId6"/>
  </externalReferences>
  <definedNames>
    <definedName name="__xlnm_Print_Area_6">#REF!</definedName>
    <definedName name="__xlnm_Print_Area_6_1">#REF!</definedName>
    <definedName name="_0" localSheetId="3">#REF!</definedName>
    <definedName name="_0" localSheetId="1">#REF!</definedName>
    <definedName name="_0">#REF!</definedName>
    <definedName name="_0_1" localSheetId="1">#REF!</definedName>
    <definedName name="_0_1">#REF!</definedName>
    <definedName name="_0_10" localSheetId="1">#REF!</definedName>
    <definedName name="_0_10">#REF!</definedName>
    <definedName name="_0_11" localSheetId="1">#REF!</definedName>
    <definedName name="_0_11">#REF!</definedName>
    <definedName name="_0_2" localSheetId="1">#REF!</definedName>
    <definedName name="_0_2">#REF!</definedName>
    <definedName name="_0_3" localSheetId="1">#REF!</definedName>
    <definedName name="_0_3">#REF!</definedName>
    <definedName name="_0_4" localSheetId="1">#REF!</definedName>
    <definedName name="_0_4">#REF!</definedName>
    <definedName name="_0_5" localSheetId="1">#REF!</definedName>
    <definedName name="_0_5">#REF!</definedName>
    <definedName name="_0_500" localSheetId="1">#REF!</definedName>
    <definedName name="_0_500">#REF!</definedName>
    <definedName name="_0_7" localSheetId="1">#REF!</definedName>
    <definedName name="_0_7">#REF!</definedName>
    <definedName name="_0_8" localSheetId="1">#REF!</definedName>
    <definedName name="_0_8">#REF!</definedName>
    <definedName name="_0_9" localSheetId="1">#REF!</definedName>
    <definedName name="_0_9">#REF!</definedName>
    <definedName name="_ZJSPE3PRN" localSheetId="1">#REF!</definedName>
    <definedName name="_ZJSPE3PRN">#REF!</definedName>
    <definedName name="agregat" localSheetId="1">#REF!</definedName>
    <definedName name="agregat">#REF!</definedName>
    <definedName name="argvasef" localSheetId="1">#REF!</definedName>
    <definedName name="argvasef">#REF!</definedName>
    <definedName name="CENA" localSheetId="1">'[1]A.5.2 Piloti'!$E:$E</definedName>
    <definedName name="CENA">'[2]C.2.1. Globoko temeljnenje'!$E:$E</definedName>
    <definedName name="cena_skupaj_v__">"$#REF!.$#REF!$#REF!"</definedName>
    <definedName name="cena_skupaj_v___4">"#ref!"</definedName>
    <definedName name="cena_skupaj_v_€">#REF!</definedName>
    <definedName name="Excel_BuiltIn_Print_Area_1" localSheetId="3">#REF!</definedName>
    <definedName name="Excel_BuiltIn_Print_Area_1" localSheetId="1">#REF!</definedName>
    <definedName name="Excel_BuiltIn_Print_Area_1">#REF!</definedName>
    <definedName name="Excel_BuiltIn_Print_Area_3" localSheetId="3">#REF!</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 localSheetId="1">#REF!</definedName>
    <definedName name="Excel_BuiltIn_Print_Area_3_1_1">#REF!</definedName>
    <definedName name="Excel_BuiltIn_Print_Area_3_1_1_1" localSheetId="1">#REF!</definedName>
    <definedName name="Excel_BuiltIn_Print_Area_3_1_1_1">#REF!</definedName>
    <definedName name="Excel_BuiltIn_Print_Area_4" localSheetId="1">#REF!</definedName>
    <definedName name="Excel_BuiltIn_Print_Area_4">#REF!</definedName>
    <definedName name="Excel_BuiltIn_Print_Area_5" localSheetId="1">#REF!</definedName>
    <definedName name="Excel_BuiltIn_Print_Area_5">#REF!</definedName>
    <definedName name="Excel_BuiltIn_Print_Area_6">"#ref!"</definedName>
    <definedName name="hr7z45646" localSheetId="1">#REF!</definedName>
    <definedName name="hr7z45646">#REF!</definedName>
    <definedName name="izves" localSheetId="1">#REF!</definedName>
    <definedName name="izves">#REF!</definedName>
    <definedName name="izvesek" localSheetId="1">#REF!</definedName>
    <definedName name="izvesek">#REF!</definedName>
    <definedName name="JEKLO_SD" localSheetId="1">#REF!</definedName>
    <definedName name="JEKLO_SD">#REF!</definedName>
    <definedName name="KLZKJE636" localSheetId="1">#REF!</definedName>
    <definedName name="KLZKJE636">#REF!</definedName>
    <definedName name="KOLIC" localSheetId="1">'[1]A.5.2 Piloti'!$D:$D</definedName>
    <definedName name="KOLIC">'[2]C.2.1. Globoko temeljnenje'!$D:$D</definedName>
    <definedName name="oddusek" localSheetId="3">#REF!</definedName>
    <definedName name="oddusek" localSheetId="1">#REF!</definedName>
    <definedName name="oddusek">#REF!</definedName>
    <definedName name="oprema" localSheetId="3">#REF!</definedName>
    <definedName name="oprema" localSheetId="1">#REF!</definedName>
    <definedName name="oprema">#REF!</definedName>
    <definedName name="_xlnm.Print_Area" localSheetId="2">'0. Splošna določila'!$A$1:$C$94</definedName>
    <definedName name="_xlnm.Print_Area" localSheetId="3">'F.1 Zunanja ureditev'!$A$1:$G$144</definedName>
    <definedName name="_xlnm.Print_Area" localSheetId="0">'NASLOVNA STRAN'!$A$1:$D$45</definedName>
    <definedName name="_xlnm.Print_Area" localSheetId="1">REKAPITULACIJA!$A$1:$C$39</definedName>
    <definedName name="Print_Area_MI" localSheetId="3">#REF!</definedName>
    <definedName name="Print_Area_MI" localSheetId="1">#REF!</definedName>
    <definedName name="Print_Area_MI">#REF!</definedName>
    <definedName name="Print_Titles_0" localSheetId="0">'NASLOVNA STRAN'!$8:$9</definedName>
    <definedName name="Print_Titles_0_0" localSheetId="0">'NASLOVNA STRAN'!$8:$9</definedName>
    <definedName name="Print_Titles_0_0_0" localSheetId="0">'NASLOVNA STRAN'!$8:$9</definedName>
    <definedName name="Print_Titles_0_0_0_0" localSheetId="0">'NASLOVNA STRAN'!$8:$9</definedName>
    <definedName name="Print_Titles_0_0_0_0_0" localSheetId="0">'NASLOVNA STRAN'!$8:$9</definedName>
    <definedName name="Print_Titles_0_0_0_0_0_0" localSheetId="0">'NASLOVNA STRAN'!$8:$9</definedName>
    <definedName name="Print_Titles_0_0_0_0_0_0_0" localSheetId="0">'NASLOVNA STRAN'!$8:$9</definedName>
    <definedName name="Print_Titles_0_0_0_0_0_0_0_0" localSheetId="0">'NASLOVNA STRAN'!$8:$9</definedName>
    <definedName name="Print_Titles_0_0_0_0_0_0_0_0_0" localSheetId="0">'NASLOVNA STRAN'!$8:$9</definedName>
    <definedName name="Print_Titles_0_0_0_0_0_0_0_0_0_0" localSheetId="0">'NASLOVNA STRAN'!$8:$9</definedName>
    <definedName name="Print_Titles_0_0_0_0_0_0_0_0_0_0_0" localSheetId="0">'NASLOVNA STRAN'!$8:$9</definedName>
    <definedName name="Print_Titles_0_0_0_0_0_0_0_0_0_0_0_0" localSheetId="0">'NASLOVNA STRAN'!$8:$9</definedName>
    <definedName name="Print_Titles_0_0_0_0_0_0_0_0_0_0_0_0_0" localSheetId="0">'NASLOVNA STRAN'!$8:$9</definedName>
    <definedName name="su_montdela" localSheetId="3">#REF!</definedName>
    <definedName name="su_montdela" localSheetId="1">#REF!</definedName>
    <definedName name="su_montdela">#REF!</definedName>
    <definedName name="SU_NABAVAMAT" localSheetId="3">#REF!</definedName>
    <definedName name="SU_NABAVAMAT" localSheetId="1">#REF!</definedName>
    <definedName name="SU_NABAVAMAT">#REF!</definedName>
    <definedName name="SU_ZEMDELA" localSheetId="1">#REF!</definedName>
    <definedName name="SU_ZEMDELA">#REF!</definedName>
    <definedName name="svetilka" localSheetId="1">#REF!</definedName>
    <definedName name="svetilka">#REF!</definedName>
    <definedName name="_xlnm.Print_Titles" localSheetId="0">'NASLOVNA STRAN'!$8:$9</definedName>
    <definedName name="totem" localSheetId="1">#REF!</definedName>
    <definedName name="totem">#REF!</definedName>
    <definedName name="totm" localSheetId="1">#REF!</definedName>
    <definedName name="totm">#REF!</definedName>
    <definedName name="zastavka" localSheetId="1">#REF!</definedName>
    <definedName name="zastavka">#REF!</definedName>
    <definedName name="_xlnm.Database" localSheetId="3">#REF!</definedName>
    <definedName name="_xlnm.Database" localSheetId="1">#REF!</definedName>
    <definedName name="_xlnm.Database">#REF!</definedName>
    <definedName name="ZJSPE2PRN" localSheetId="1">#REF!</definedName>
    <definedName name="ZJSPE2PRN">#REF!</definedName>
    <definedName name="ZJSPE3PRN" localSheetId="1">#REF!</definedName>
    <definedName name="ZJSPE3PRN">#REF!</definedName>
  </definedNames>
  <calcPr calcId="191029"/>
</workbook>
</file>

<file path=xl/calcChain.xml><?xml version="1.0" encoding="utf-8"?>
<calcChain xmlns="http://schemas.openxmlformats.org/spreadsheetml/2006/main">
  <c r="G137" i="28" l="1"/>
  <c r="E139" i="28" l="1"/>
  <c r="G139" i="28" s="1"/>
  <c r="G141" i="28" s="1"/>
  <c r="G99" i="28" l="1"/>
  <c r="E114" i="28" l="1"/>
  <c r="G114" i="28" s="1"/>
  <c r="G111" i="28"/>
  <c r="G105" i="28"/>
  <c r="G102" i="28"/>
  <c r="G96" i="28"/>
  <c r="G93" i="28"/>
  <c r="E90" i="28"/>
  <c r="G90" i="28" s="1"/>
  <c r="G135" i="28" l="1"/>
  <c r="G130" i="28" l="1"/>
  <c r="E128" i="28"/>
  <c r="G132" i="28" l="1"/>
  <c r="G69" i="28" l="1"/>
  <c r="E49" i="28" l="1"/>
  <c r="G83" i="28" l="1"/>
  <c r="G84" i="28"/>
  <c r="G41" i="28"/>
  <c r="E121" i="28"/>
  <c r="E119" i="28"/>
  <c r="E123" i="28" s="1"/>
  <c r="E75" i="28"/>
  <c r="E63" i="28" l="1"/>
  <c r="G67" i="28"/>
  <c r="E35" i="28"/>
  <c r="E51" i="28"/>
  <c r="G51" i="28" s="1"/>
  <c r="C27" i="1" l="1"/>
  <c r="G49" i="28" l="1"/>
  <c r="E37" i="28" l="1"/>
  <c r="B4" i="28" l="1"/>
  <c r="B141" i="28"/>
  <c r="A141" i="28"/>
  <c r="G128" i="28"/>
  <c r="G123" i="28"/>
  <c r="G121" i="28"/>
  <c r="G119" i="28"/>
  <c r="G82" i="28"/>
  <c r="G81" i="28"/>
  <c r="G80" i="28"/>
  <c r="G76" i="28"/>
  <c r="G75" i="28"/>
  <c r="G65" i="28"/>
  <c r="G63" i="28"/>
  <c r="G59" i="28"/>
  <c r="G47" i="28"/>
  <c r="G45" i="28"/>
  <c r="G39" i="28"/>
  <c r="G37" i="28"/>
  <c r="G35" i="28"/>
  <c r="G33" i="28"/>
  <c r="G31" i="28"/>
  <c r="G26" i="28"/>
  <c r="G23" i="28"/>
  <c r="G21" i="28"/>
  <c r="G15" i="28"/>
  <c r="C35" i="2" l="1"/>
  <c r="C31" i="1" l="1"/>
  <c r="C30" i="1"/>
  <c r="C28" i="1"/>
  <c r="B2" i="28"/>
  <c r="B3" i="28" l="1"/>
  <c r="C14" i="2"/>
  <c r="C13" i="2"/>
  <c r="C8" i="2"/>
  <c r="C7" i="2"/>
  <c r="C16" i="2"/>
  <c r="C36" i="2" l="1"/>
  <c r="D40" i="1" l="1"/>
  <c r="D42" i="1" s="1"/>
</calcChain>
</file>

<file path=xl/sharedStrings.xml><?xml version="1.0" encoding="utf-8"?>
<sst xmlns="http://schemas.openxmlformats.org/spreadsheetml/2006/main" count="321" uniqueCount="263">
  <si>
    <t>PONUDBA</t>
  </si>
  <si>
    <t>Popis GO del</t>
  </si>
  <si>
    <t>PODATKI O PONUDNIKU</t>
  </si>
  <si>
    <t>Naziv:</t>
  </si>
  <si>
    <t>Naslov:</t>
  </si>
  <si>
    <t>PODATKI O PONUDBI</t>
  </si>
  <si>
    <t>Št. ponudbe:</t>
  </si>
  <si>
    <t>Datum ponudbe:</t>
  </si>
  <si>
    <t>Vrednost ponudbe z upoštevanjem popusta (brez DDV):</t>
  </si>
  <si>
    <t>OSNOVNI PODATKI</t>
  </si>
  <si>
    <t>Naročnik:</t>
  </si>
  <si>
    <t>Naziv naročila:</t>
  </si>
  <si>
    <t>Lokacija:</t>
  </si>
  <si>
    <t>SKUPNA REKAPITULACIJA</t>
  </si>
  <si>
    <t>0.</t>
  </si>
  <si>
    <t>SPLOŠNA IN POSEBNA DOLOČILA</t>
  </si>
  <si>
    <t>upoštevano v enotnih cenah</t>
  </si>
  <si>
    <t>C.</t>
  </si>
  <si>
    <t>Skupaj:</t>
  </si>
  <si>
    <t>SKUPAJ</t>
  </si>
  <si>
    <t>SKUPAJ €</t>
  </si>
  <si>
    <t>UREDITEV OKOLJA</t>
  </si>
  <si>
    <t>C.1.</t>
  </si>
  <si>
    <t>Zunanja ureditev</t>
  </si>
  <si>
    <t>SPLOŠNA DOLOČILA ZA VSE VRSTE DEL</t>
  </si>
  <si>
    <t>Uporaba predpisov, standardov in drugih tehničnih specifikacij:</t>
  </si>
  <si>
    <t>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t>
  </si>
  <si>
    <t>Sistemske rešitve in materiali, pooblaščeni izvajalci:</t>
  </si>
  <si>
    <t xml:space="preserve">Izvajalec je obvezen upoštevati sistemske specifikacije in rešitve ter uporabljati izključno sistemske proizvode, kjer je to navedeno v popisih del oz. kjer je to pogojeno s strani dobaviteljev. Prav tako je dolžan poiskati sistemske rešitve in jih predlagati oz. uskladiti z naročnikom in nadzorom, kadar je to potrebno. V kolikor je jamčenje s strani dobaviteljev pogojeno z izbiro pooblaščenih izvajalcev oz. so v zvezi s tem s strani dobavitelja postavljeni pogoji, jim je izvajalec dolžan zadostiti. </t>
  </si>
  <si>
    <t>Dobava in imenovanje proizvodov ter vzorci:</t>
  </si>
  <si>
    <t>Izvajalec mora vsaj 14 dni pred nameravano vgraditvijo:</t>
  </si>
  <si>
    <r>
      <rPr>
        <sz val="11"/>
        <rFont val="Verdana"/>
        <family val="2"/>
        <charset val="238"/>
      </rPr>
      <t># predložiti v potrditev točne komercialne nazive proizvodov in sistemov (proizvajalec, serija, druge označbe) s pripadajočimi tehničnimi listi in/ali prospektnim materialom (vse v slovenskem jeziku) in primarno vzrorce (glej določila spodnjega poglavja "</t>
    </r>
    <r>
      <rPr>
        <i/>
        <sz val="11"/>
        <rFont val="Verdana"/>
        <family val="2"/>
        <charset val="238"/>
      </rPr>
      <t>Vzorci</t>
    </r>
    <r>
      <rPr>
        <sz val="11"/>
        <rFont val="Verdana"/>
        <family val="2"/>
        <charset val="238"/>
      </rPr>
      <t>"), ki jih namerava dobaviti oz vgrajevati za naslednje proizvode v skupinah del:</t>
    </r>
  </si>
  <si>
    <t>2. elemente kanalizacije zgradbe (linijski požiralniki, …)</t>
  </si>
  <si>
    <t>8. elemente fasaderskih del (vgradni profili, zaključni sloj, ….)</t>
  </si>
  <si>
    <t>10. elemente krovskih del</t>
  </si>
  <si>
    <t>11. elemente kleparskih del</t>
  </si>
  <si>
    <t>12. elemente keramičarskih del (vgradni profili, ploščice, ….)</t>
  </si>
  <si>
    <t>13. elemente ključavničarskih del (ekspandirana mreža, ….)</t>
  </si>
  <si>
    <t>14. elemente Alu/Fe stavbnega pohištva</t>
  </si>
  <si>
    <t>15. elemente mizarskih del</t>
  </si>
  <si>
    <t>16. elemente PVC stavbnega pohištva</t>
  </si>
  <si>
    <t>18. bistvene elemente suhomontažnih del</t>
  </si>
  <si>
    <t>19. vzorce skikopleskarskih del</t>
  </si>
  <si>
    <t>21.elemente opreme (osebna dvigala, ….)</t>
  </si>
  <si>
    <t>D. bistvene elemente elektro inštalacij in opreme (svetila, stikala in vtičnice, domofoni, ….)</t>
  </si>
  <si>
    <t>E. bistvene elemente strojnih inštalacij in opreme (sanitarna keramika, sanitarne armature, ….)</t>
  </si>
  <si>
    <t>F. bistvene elemente ureditve okolja in krajinske arhitekture (igrala, klopi, koši za smeti, ograje, ….)</t>
  </si>
  <si>
    <t>Listine z izkazom izpolnjevanja zahtevanih lastnosti:</t>
  </si>
  <si>
    <t># z listinami v slovenskem jeziku izkazati izpolnjevanje zahtevanih lastnosti (Izjave o lastnostih proizvodov ter CE izjave o lastnostih proizvodov) za vse zgoraj navedeno ter vse materiale predvidene s popisom del. Dokazno dokumentacijo je skladno z določili GZ ter podzakonskih aktov:</t>
  </si>
  <si>
    <t>Gradbeni zakon (GZ)</t>
  </si>
  <si>
    <r>
      <rPr>
        <sz val="11"/>
        <color rgb="FF181717"/>
        <rFont val="Verdana"/>
        <family val="2"/>
        <charset val="238"/>
      </rPr>
      <t>27. člen (</t>
    </r>
    <r>
      <rPr>
        <i/>
        <sz val="11"/>
        <color rgb="FF181717"/>
        <rFont val="Verdana"/>
        <family val="2"/>
        <charset val="238"/>
      </rPr>
      <t>drugi normativni dokumenti); Drugi normativni dokumenti so dokumenti, ki določajo pravila, usmeritve ali značilnosti za dejavnosti ali njihove rezultate. Če predpis ne določa drugače, se drugi normativni dokumenti uporabijo v naslednjem vrstnem redu:
1. tehnična smernica za graditev (TSG),
2. privzeti evropski standard (SIST EN),
3. izvirni slovenski standardizacijski dokument (SIST),
4. privzeti mednarodni standard (SIST ISO),
5. privzeti tuj standard (na primer SIST DIN) in
6. druge javno dostopne tehnične specifikacije</t>
    </r>
  </si>
  <si>
    <t>Zakon o gradbenih proizvodih (ZGPro-1)</t>
  </si>
  <si>
    <t>POGOJI ZA DAJANJE GRADBENIH PROIZVODOV NA TRG IN NJIHOVO DOSTOPNOST NA TRGU</t>
  </si>
  <si>
    <r>
      <rPr>
        <sz val="11"/>
        <color rgb="FF181717"/>
        <rFont val="Verdana"/>
        <family val="2"/>
        <charset val="238"/>
      </rPr>
      <t>5. člen (</t>
    </r>
    <r>
      <rPr>
        <i/>
        <sz val="11"/>
        <color rgb="FF181717"/>
        <rFont val="Verdana"/>
        <family val="2"/>
        <charset val="238"/>
      </rPr>
      <t>Zahteve); (2) Gradbeni proizvod je lahko dan na trg na podlagi tehničnih specifikacij iz prvega odstavka tega člena tudi po sprejemu harmoniziranega standarda, vendar le do datuma zaključka sočasne veljavnosti, ki je naveden v objavi sklicev harmoniziranih standardov v Uradnem listu EU</t>
    </r>
  </si>
  <si>
    <r>
      <rPr>
        <sz val="11"/>
        <color rgb="FF181717"/>
        <rFont val="Verdana"/>
        <family val="2"/>
        <charset val="238"/>
      </rPr>
      <t>6. člen (</t>
    </r>
    <r>
      <rPr>
        <i/>
        <sz val="11"/>
        <color rgb="FF181717"/>
        <rFont val="Verdana"/>
        <family val="2"/>
        <charset val="238"/>
      </rPr>
      <t>Obveznosti proizvajalcev); (1) Proizvajalec gradbenega proizvoda iz prvega odstavka prejšnjega člena izda izjavo o lastnostih v slovenskem jeziku, v kateri navede: 
• ime in naslov proizvajalca, 
• oznako tipa gradbenega proizvoda, 
• veljavno tehnično specifikacijo iz prvega odstavka prejšnjega člena, ki je podlaga za določanje lastnosti, 
• predvideni namen uporabe, 
• lastnosti v povezavi z bistvenimi značilnostmi gradbenega proizvoda, 
• ime organa, če je bil vključen v postopek ocenjevanja in preverjanja nespremenljivosti lastnosti, in številko preskusnega poročila oziroma certifikata, 
• ime, položaj in podpis osebe, pooblaščene za podpis izjave o lastnostih, in 
• kraj in datum izdaje izjave o lastnostih</t>
    </r>
  </si>
  <si>
    <r>
      <rPr>
        <sz val="11"/>
        <color rgb="FF181717"/>
        <rFont val="Verdana"/>
        <family val="2"/>
        <charset val="238"/>
      </rPr>
      <t>9. člen (</t>
    </r>
    <r>
      <rPr>
        <i/>
        <sz val="11"/>
        <color rgb="FF181717"/>
        <rFont val="Verdana"/>
        <family val="2"/>
        <charset val="238"/>
      </rPr>
      <t>Organi za slovenska tehnična soglasja); (1 in 2) Slovensko tehnično soglasje določenemu gradbenemu proizvodu podeli organ za slovenska tehnična soglasja, ki je pravna oseba in je z dovoljenjem ministra, pristojnega za trg (v nadaljnjem besedilu: minister), določen za podeljevanje slovenskih tehničnih soglasij. Za pridobitev dovoljenja iz prejšnjega odstavka mora pravna oseba iz prejšnjega odstavka znati oziroma biti sposobna izpolnjevati naslednje zahteve: 
• oceniti ustreznost novih gradbenih proizvodov za uporabo na podlagi znanstvenih in praktičnih znanj, 
• sprejeti odločitve, ki so nepristranske do interesov posameznih proizvajalcev ali njihovih zastopnikov, in 
• združiti prispevke vseh zainteresiranih strani v uravnoteženo presojo</t>
    </r>
  </si>
  <si>
    <t>IZJAVA O LASTNOSTIH (DOP) IN OZNAČEVANJE GRADBENIH PROIZVODOV Z OZNAKO CE:</t>
  </si>
  <si>
    <t>Proizvajalec z izdajo izjave o lastnostih prevzame odgovornost za skladnost gradbenega proizvoda z navedenimi lastnostmi. Informacije, ki jih je potrebno navesti, so navedene v Dodatku ZA v harmoniziranem standardu ali v ustreznem poglavju EAD.</t>
  </si>
  <si>
    <t>Za vsak gradbeni proizvod, za katerega obstaja evropski harmonizirani standard (hEN), ali kadar proizvajalec zanj pridobi evropsko tehnično oceno (ETA), je potrebno pripraviti izjavo o lastnostih in ga označiti z oznako CE.</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</si>
  <si>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</si>
  <si>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t>
  </si>
  <si>
    <t>·       kot pomoč naročniku in/ali arhitektu za dokončno opredelitev med različnimi možnimi gradbenimi proizvodi (vsaj 3 enakovredni vzorci; pri ploščicah in talnih oblogah število vzorcev ni omejeno),</t>
  </si>
  <si>
    <t>·       kot pomoč naročniku in/ali arhitektu za dokončno opredelitev med različnimi površinskimi obdelavami in/ali barvami; izbrani vzorec bo služil kot referenčni (vsaj 3 vzorci za vsako od obdelav in/ali barv po predhodnem navodilu arhitekta),</t>
  </si>
  <si>
    <t xml:space="preserve">·       kot referenčni primerek in merilo za kakovost (vključno vizualni izgled), </t>
  </si>
  <si>
    <t>·       kot vzorec za preskušanje, ki služi za dokazovanje skladnosti gradbenega proizvoda, kadar je to preskušanje nujno opraviti na objektu oz. kadar gre za utemeljen dvom v izpolnjevanje predpisanih zahtev že vgrajenega oz. dobavljenega proizvoda.</t>
  </si>
  <si>
    <t xml:space="preserve">Vsa predana dokumentacija mora biti predložena v potrditev urejena v rednikih, s pregradnimi listi in preglednim seznamom. </t>
  </si>
  <si>
    <t>Za nobenega od predlogov izvajalec ne more uveljavljati doplačila (predpostavlja se, da izvajalec predlaga samo tiste proizvode, ki jih je upošteval v svojih ponudbenih oz. pogodbenih enotnih cenah).</t>
  </si>
  <si>
    <t xml:space="preserve">Potrditev o primernosti predlaganih proizvodov morajo podati projektant in nadzor in naročnik.  </t>
  </si>
  <si>
    <t xml:space="preserve">Pomanjkanje na trgu, dolgi dobavni roki, spremembe nabavnih cen ipd. ne predstavljajo dopustnega razloga za odstopanje od predvidenega proizvoda oz. kakovosti, roka in cene. </t>
  </si>
  <si>
    <t>V primeru kakršnegakoli neskladja med določili in imenovanimi proizvodi v popisih del ter projektno dokumentacijo mora izvajalec o tem nemudoma obvestiti naročnika, ki v soglasju s projektantom določi, katera določila se upoštevajo oz. kateri proizvod se vgradi.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</si>
  <si>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</si>
  <si>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</si>
  <si>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</si>
  <si>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Enotne cene morajo vsebovati: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</si>
  <si>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</si>
  <si>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</si>
  <si>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</si>
  <si>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</si>
  <si>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</si>
  <si>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</si>
  <si>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</si>
  <si>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</si>
  <si>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</si>
  <si>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</si>
  <si>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</si>
  <si>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</si>
  <si>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potrebne transporte in prenose demontiranih izdelkov (za ponovno uporabo), njihovo primerno evidentiranje ter hranjenje za čas do ponovne vgradnje z vsemi spremljajočimi aktivnostmi, deli in stroški,</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</si>
  <si>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</si>
  <si>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</si>
  <si>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</si>
  <si>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</si>
  <si>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izvedba v fazah, prilagojena tehnološkim zahtevam, napredovanju ostalih del, ter faznim prevzemom s strani nadzora, ki se bo vršil največ 3 × tedensko,</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</si>
  <si>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</si>
  <si>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</si>
  <si>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</si>
  <si>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</si>
  <si>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</si>
  <si>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stroški poskusnega obratovanja (delo, storitve, energija) za izvedbo raznih meritev (za dokazila iz prejšnje alineje),</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</si>
  <si>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</si>
  <si>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</si>
  <si>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</si>
  <si>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</si>
  <si>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</si>
  <si>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</si>
  <si>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</si>
  <si>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t>
  </si>
  <si>
    <t># dolbenje utorov in izvedba prebojev (ročno ali strojno) se ne obračunava posebej, v kolikor so podatki o poteku inštalacij ali vgradnji raznih izdelkov bili podani s PZI in jih je bilo možno izvesti sproti med izvedbo AB in zidarskih del.</t>
  </si>
  <si>
    <t>Odgovornost za napake:</t>
  </si>
  <si>
    <t>Nobene odobritve,  kontrole, potrdila, soglasja, navodila, zahteve itd. …. s strani naročnika,  upravljavca,  projektanta  ali  nadzornika  ne razrešijo Izvajalca izpolnitve njegovih dolžnosti/obveznosti vključno z odgovornostjo za napake.</t>
  </si>
  <si>
    <t>Obračun:</t>
  </si>
  <si>
    <t>Določila obračuna del posamezne skupine so navedena v splošnih določilih le teh.</t>
  </si>
  <si>
    <t>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</si>
  <si>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Ponudnik oz. izvajalec lahko obračuna stroške upravljavca, v kolikor v pogodbeni dokumentaciji ni določeno drugače, na podlagi dejanskih računov upravljavca. Ponudnik na te stroške nim apravice zaračunavati svojih manipulativnih stroškov, oz. kakršnih koli dodatkov.</t>
  </si>
  <si>
    <t>Nepredvidena dela:</t>
  </si>
  <si>
    <t xml:space="preserve">(1)   Postavka G. Skupne rekapitulacije pogodbenega predračuna (NEPREDVIDENA DELA - FIDIC "Rdeča knjiga" (7 %)) zajema nujna dela po zahtevah/odobritvi naročnika,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</si>
  <si>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že predhodno ni navedel, veljalo določila 6 odstavka 68. člena ZJN-3.</t>
  </si>
  <si>
    <t>Ponudnik:</t>
  </si>
  <si>
    <t>poz.</t>
  </si>
  <si>
    <t>opis postavke</t>
  </si>
  <si>
    <t>izbira proizvodov</t>
  </si>
  <si>
    <t>količina</t>
  </si>
  <si>
    <t>kpl</t>
  </si>
  <si>
    <t>m1</t>
  </si>
  <si>
    <t>kos</t>
  </si>
  <si>
    <t>Naziv n.:</t>
  </si>
  <si>
    <t>količina×cena</t>
  </si>
  <si>
    <t>POVRŠINSKI ODRIV, ŠIROKI IZKOPI, IZKOPI JARKOV, ZASIPAVANJA</t>
  </si>
  <si>
    <t>m3</t>
  </si>
  <si>
    <t>Utrjevanje grobozrnatih tal (če ni s projektom določeno drugače) do minimalne nosilnosti 3 kN/cm2, drobno zrnata tla pa do minimalne nosilnosti 2 kN/m2. Projektirano nosilnost tal je doseči do globine minimalno 30 cm pod koto osnovnega planuma in jo dokazati s protokolom meritev.</t>
  </si>
  <si>
    <t>m2</t>
  </si>
  <si>
    <t>NASIPAVANJA, TRANSPORTIRANJE ZEMLJIN</t>
  </si>
  <si>
    <t>F.</t>
  </si>
  <si>
    <t>F.1</t>
  </si>
  <si>
    <t>E.m.</t>
  </si>
  <si>
    <t>€/E.m.</t>
  </si>
  <si>
    <t>ZUNANJA UREDITEV</t>
  </si>
  <si>
    <t>F.1.1</t>
  </si>
  <si>
    <t>ZAKOLIČBA</t>
  </si>
  <si>
    <t>F.1.1.1</t>
  </si>
  <si>
    <t>Izvedba zakoličbe elementov zunanje ureditve pred pričetkom gradnje, po projektu (zunanja ureditev in krajinska arhitektura):
* prenos tlorisa obodnih linij načrtovane zunanje ureditve na teren, 
* groba in fina zakoličba profilov,
* postavitev in zavarovanje gradbenih profilov za čas gradnje in prenos geodetskih točk na profile.
V ceno zajeti strošek geodeta ter izmere.
Obračun po kompletni zakoličbi zunanje ureditve.</t>
  </si>
  <si>
    <t>F.1.2</t>
  </si>
  <si>
    <t>ZEMELJSKA DELA</t>
  </si>
  <si>
    <t>F.1.2.1</t>
  </si>
  <si>
    <t>F.1.2.1.2</t>
  </si>
  <si>
    <t>F.1.2.1.3</t>
  </si>
  <si>
    <t>Osnovni planum; Planiranje terena v naklonu skladno s projektom za izvedbo. Maksimalno odstopanje od projektirane višine +/- 3 cm.</t>
  </si>
  <si>
    <t>F.1.2.2</t>
  </si>
  <si>
    <t>F.1.2.2.1</t>
  </si>
  <si>
    <t>Višek izkopanega materiala trajno odstraniti; odvoz viška izkopanega materiala v trajno deponijo neglede na to, ali je bil naložen na transportno sredstvo direktno ob izkopu ali iz začasne deponije na gradbišču</t>
  </si>
  <si>
    <t>F.1.2.2.2</t>
  </si>
  <si>
    <t>F.1.2.2.3</t>
  </si>
  <si>
    <t>F.1.2.2.4</t>
  </si>
  <si>
    <t>F.1.2.2.5</t>
  </si>
  <si>
    <t>Zaklinjanje s finim peskom v deb. do 2cm, planiranje in valjanje planuma spodnjega ustroja do 80 MPa, tocnosti +- 3,0 cm. Nagib planuma min 1%.</t>
  </si>
  <si>
    <t>F.1.3</t>
  </si>
  <si>
    <t>ZGORNJI USTROJ</t>
  </si>
  <si>
    <t>F.1.3.1</t>
  </si>
  <si>
    <t>F.1.3.2</t>
  </si>
  <si>
    <t>F.1.3.5</t>
  </si>
  <si>
    <t>Lastnosti tlakovcev:
 - glede obremenitev primerni za tovorni promet, D400
 - skladnost s standardi SIST EN 1340 in SIST EN 206
 - sveži beton mora biti obdelan tako, da postane hidrofoben (odbija vodo), onemogočen mora biti kapilarni dvig vode v cementnem kamnu ter vpijanje vode od zunaj. 
 - odporni na soli in zmrzal
 - obdelani na način, da so odporni na vpijanje umazanije (ne nastajajo madeži)
 - (impregnirana površina)</t>
  </si>
  <si>
    <t># v celoti barvan</t>
  </si>
  <si>
    <t>F.1.4</t>
  </si>
  <si>
    <t>ROBNI ELEMENTI - ROBNIKI, OBROBE</t>
  </si>
  <si>
    <t>F.1.4.1</t>
  </si>
  <si>
    <t>F.1.4.2</t>
  </si>
  <si>
    <t>F.1.5</t>
  </si>
  <si>
    <t>NAPRAVE ZA ODVODNJAVANJE</t>
  </si>
  <si>
    <t>F.1.5.3</t>
  </si>
  <si>
    <t xml:space="preserve"> - dolžina kanalet</t>
  </si>
  <si>
    <t xml:space="preserve"> - število peskolovov</t>
  </si>
  <si>
    <t>F.1.6</t>
  </si>
  <si>
    <t>PROMETNA SIGNALIZACIJA</t>
  </si>
  <si>
    <t>F.1.6.1</t>
  </si>
  <si>
    <t>F.1.10</t>
  </si>
  <si>
    <t>JARKI ZA ZUNANJE SVETILKE</t>
  </si>
  <si>
    <t>F.1.10.1</t>
  </si>
  <si>
    <t>izkop in zasutje jarka z gramozom z večplastnim utrjevanjem globine 0.9m in 0.4m širine ter povrnitev v prvotno stanje</t>
  </si>
  <si>
    <t>F.1.10.2</t>
  </si>
  <si>
    <t>izkop stojnega mesta za svetilke ter izdelava temelja z vgrajeno cevjo in vodotesno dozo</t>
  </si>
  <si>
    <t>F.1.10.3</t>
  </si>
  <si>
    <t>obsip stigmaflex cevi (ena cev) z frakcijo 4-8 v deb. 20 cm</t>
  </si>
  <si>
    <t>Nabava, dobava in vgraditev linijske kanalete z litoželeznim pokrovom za odvodnjavanje parkirišča pred hišo, širine 200mm, betonska kanaleta, povozna litoželezna rešetka, s tipskim peskolovom, cevnim priključkom, vključno z vsemi priključnimi, zaključnimi, povezovalnimi ipd kosi in vsem materialom ter delom za kvalitetno vgradnjo z pod- in obbetoniranjem, skladno z navodili proizvajalca, D400.</t>
  </si>
  <si>
    <t>F.1.2.1.4</t>
  </si>
  <si>
    <t>F.1.6.2</t>
  </si>
  <si>
    <t>F.1.6.3</t>
  </si>
  <si>
    <t>F.1.11</t>
  </si>
  <si>
    <t>F.1.11.2</t>
  </si>
  <si>
    <t>Nabava, dobava in vgraditev betonskih tlakovcev na zunanjih tlakovanih površinah</t>
  </si>
  <si>
    <t>Izdelava nosilne plasti bizuminizirane zmesi AC 22 base B 50/70 A3 v  deb. 6 cm. 
Lokacija: parkirišča in dovozi</t>
  </si>
  <si>
    <t>Izdelava obrabnozaporne plasti bitumenskega betona AC 11 surf  B 50/70 A3 v deb. 4 cm. Lokacija: parkirišča in dovozi</t>
  </si>
  <si>
    <t xml:space="preserve"> - v svetli oker rumeni ali sivi peščeni barvi, barvo izbere arhitekt/naročnik na osnovi vsaj treh vzorcev, ki jih pred nabavo tlakovcev v izbor dostavi izvajalec
 - dimenzija: tri različne dimenzije (serijska ponudba izdelovalca tlakovcev) v enakem razmerju cca 12/15/22 x 20cm ali 7/14/21 x 14cm</t>
  </si>
  <si>
    <t xml:space="preserve">Tamponsko nasutje; dobava in vgrajevanje komprimiranega tamponskega nasutja v deb. 25 cm vključno z utrjevanjem do predpisane zbitosti, </t>
  </si>
  <si>
    <t>Geotekstilna folija za ločevanje slabo nosilnih tal (spodnjega ustroja) in tamponskega nasutja za dosego ustrezne nosilnosti terena, 300g; folijo se vgradi na območju, kjer zunanji ustroj ne nalega neposredno na skalo.</t>
  </si>
  <si>
    <t>F.1.3.3</t>
  </si>
  <si>
    <t>Izdelava zunanje armiranobetonske talne plošče debeline 20 cm, XD3, XF4, dilatirane na polja širine do 6 m, v naklonu skladno s projektom, zgornja ploskev ustrezno zaglajena za vgradnjo hidroizoalcije.</t>
  </si>
  <si>
    <t>Obalni dom upokojencev Koper</t>
  </si>
  <si>
    <t>Krožna cesta 5, 6000 Koper</t>
  </si>
  <si>
    <r>
      <t xml:space="preserve">Vgradnja nove zemljine - kot nasipna zemljina, ki služi kot planum pod spodnjo koto zgornjega ustroja in kot nasipni material. Po posvetu z geomehanikom se uporabi  zemljino z gradbiščne deponije, če ta ustreza vsem zahtevam. V primeru, da se izkop ne more ponovno vgraditi se upošteva dobava ustreznega materiala.
</t>
    </r>
    <r>
      <rPr>
        <b/>
        <sz val="10"/>
        <rFont val="Verdana"/>
        <family val="2"/>
      </rPr>
      <t>Že zajeto v poglavju zemeljska dela.</t>
    </r>
  </si>
  <si>
    <t>Humusiranje in zatravitev zelenic, vključno s fino izravnavo in oblikovanjem terena, humusiranje, sejanje trave in vzdrževanje trave do zazalenitve oziroma primopredaje.
Debelina humusa vsaj 15 cm. 
Humus se nahaja na gradbišču - deponiran ob izkopu, dobava humusa ni potrebna.</t>
  </si>
  <si>
    <t>F.1.3.6</t>
  </si>
  <si>
    <t>F.1.3.6.1</t>
  </si>
  <si>
    <t>Kompletna izdelava kamnite posteljice z zmrzlinsko odpornim materialom in komprimiranjem do predpisane zbitosti v debelini do 20cm</t>
  </si>
  <si>
    <t>Dobava in vgradnja inox robnega L- profila po obodu tlakovanih površin - teras iz keramike in poti iz kamnite preproge. Skladno z detajlom.</t>
  </si>
  <si>
    <t>F.1.4.3</t>
  </si>
  <si>
    <t>Obroba iz 100% reciklirane umetne mase, L oblike, za obrobo zelenic na stiku z objektom, pritrjuje se s klini iz umetne mase</t>
  </si>
  <si>
    <t>Nabava, dobava in vgraditev prefabriciranih dvignjenih robnikov iz cementnega betona s prerezom 15/25 cm vključno z izvedbo temelja iz podložnega betona MB 20.
Lokacija: ločitev novega asfalta od zelenice, pločnika od parkirišča</t>
  </si>
  <si>
    <t>F.1.2.2.6</t>
  </si>
  <si>
    <t>Obeležba postavitvene površine za gasilsko vozilo, skladno s predpisi (talne označbe in prometni znak)</t>
  </si>
  <si>
    <t>Obeležba parkirnih mest, skladno s predpisi (talne označbe)</t>
  </si>
  <si>
    <t>Talne označbe simbolov posebnih parkirnih mest (invalidi, družine; talne označbe in prometni znak)</t>
  </si>
  <si>
    <t>F.1.6.4</t>
  </si>
  <si>
    <t>F.1.6.5</t>
  </si>
  <si>
    <t>Prometni znak na uvozu na javno cesto - trikotnik ali stop znak, skladno s prometno študijo</t>
  </si>
  <si>
    <t>Tabla z logotipom in nazivom DSO na uvozu na parcelo, dimenzije 1,0 x 0,5 m.</t>
  </si>
  <si>
    <t>Nabava, dobava in vgraditev betonskih tlakovcev deb. 6 cm na pripravljeno AB ploščo. Polaganje v pusti beton do 5 cm. Fuge se zapolnijo z epoksi fugirno maso za zunanjo uporabo, kot npr. Fuga T-kompakt ali enakovredno.</t>
  </si>
  <si>
    <t>Dobava in vgradnja finalnega tlaka - kamnita preproga. Pran pesek granulacije 4-8mm v barvi po izboru projektanta, vezan s poliuretanskim veznim sredstvom, kot npr. Stabilit ali enakovredno, vgrajen v plasti debeline 4 cm, skladno z navodili proizvajalca. Preproga se vgrajuje na ustrezno izravnan in utrjen zmrzlinsko odporen tampon.</t>
  </si>
  <si>
    <t>Tamponsko nasutje; dobava in vgrajevanje komprimiranega zmrzlinsko odpornega tamponskega nasutja v deb. 30 cm vključno z utrjevanjem do predpisane zbitosti - podlaga za izvedbo kamnite preproge.</t>
  </si>
  <si>
    <t xml:space="preserve"> OPREMA</t>
  </si>
  <si>
    <t>Dobava in vgradnja taktilne oznake za slepe in slabovidne iz predfabriciranih betonskih tlakovcev skladno s standardom, od parkirišča do vhoda, vključno z rezanjem asfalta in zapolnitvijo fug z epoksidno fugirno maso za zunanjo uporabo.</t>
  </si>
  <si>
    <t>F.1.4.4</t>
  </si>
  <si>
    <t>izdelava sedalne površine širine 50 cm iz lesenih letvic 5x3 cm iz macesnovega lesa, vgrajena in sidrana na vrh AB podstavka/oporne stene. Ves vezni in sidrni material iz inoxa, ves les trajno zaščiten pred vlago, škodljivci in UV sevanjem s prozornim premazom, način in število nanosov skladno z navodili proizvajalca.</t>
  </si>
  <si>
    <t>Dobava in montaža tipske mize, površina mize iz lesenih letvic iz macesnovega lesa na podstavkih iz belega brušenega betona, dolžine cca. 1,8 m . Dimenzije letvic in oblikovanje betonskega podstavka usklajeno z klopmi.</t>
  </si>
  <si>
    <t>F.1.11.1.2</t>
  </si>
  <si>
    <t>F.1.11.3</t>
  </si>
  <si>
    <t>Dobava in montaža lesene pergole iz macesnovega lesa tlorisne dimenzije 4 x 5 m, višine 3 m, iz lesenih stebrov in nosilcev 10/16 cm na rastru 0,60 m, stebri preko inox čevljev sidrani v armiranobetonski pasovni temelj 35x30 cm (temelj vključiti v ceni postavke). Vsi leseni deli trajno zaščiteni pred vremenom in škodljivci z obstojnim prozornim zaščitnim premazom.</t>
  </si>
  <si>
    <t>Izvedba skladno s shemo.</t>
  </si>
  <si>
    <r>
      <t>F.1.11.1.</t>
    </r>
    <r>
      <rPr>
        <sz val="10"/>
        <color theme="1"/>
        <rFont val="Verdana"/>
        <family val="2"/>
      </rPr>
      <t>1.</t>
    </r>
  </si>
  <si>
    <r>
      <t xml:space="preserve">Dobava in montaža tipske klopi, sedalna površina </t>
    </r>
    <r>
      <rPr>
        <sz val="10"/>
        <color theme="1"/>
        <rFont val="Arial"/>
        <family val="2"/>
      </rPr>
      <t>in naslonjalo</t>
    </r>
    <r>
      <rPr>
        <sz val="10"/>
        <color theme="1"/>
        <rFont val="Arial"/>
        <family val="2"/>
        <charset val="238"/>
      </rPr>
      <t xml:space="preserve"> iz lesenih letvic iz macesnovega lesa na podstavkih iz belega brušenega betona, dolžina cca. 1,8 m </t>
    </r>
    <r>
      <rPr>
        <sz val="10"/>
        <color theme="1"/>
        <rFont val="Arial ce"/>
      </rPr>
      <t>. Vse vidne stranice brušene obdelave in zaščitene s sredstvom za impregnacijo. Les trajno zaščiten s prozornim premazom. Motnirano v suh beton na uvaljano tamponsko podlago. Dobavo in vgradnjo suhega betona ter uvaljanje tamponske podlage upoštevati v ceni postavke.</t>
    </r>
    <r>
      <rPr>
        <sz val="10"/>
        <color theme="1"/>
        <rFont val="Arial"/>
        <family val="2"/>
        <charset val="238"/>
      </rPr>
      <t xml:space="preserve"> Klopi ob poteh okrog objekta </t>
    </r>
    <r>
      <rPr>
        <sz val="10"/>
        <color theme="1"/>
        <rFont val="Arial"/>
        <family val="2"/>
      </rPr>
      <t>ter na zunanji terasi</t>
    </r>
    <r>
      <rPr>
        <sz val="10"/>
        <color theme="1"/>
        <rFont val="Arial"/>
        <family val="2"/>
        <charset val="238"/>
      </rPr>
      <t>.</t>
    </r>
  </si>
  <si>
    <t>F.1.7.</t>
  </si>
  <si>
    <t>OGRAJE</t>
  </si>
  <si>
    <r>
      <t xml:space="preserve">Zunanja ograja atrijev; </t>
    </r>
    <r>
      <rPr>
        <sz val="10"/>
        <rFont val="Verdana"/>
        <family val="2"/>
        <charset val="238"/>
      </rPr>
      <t>tipska pletena mrežna ograja višine 1,</t>
    </r>
    <r>
      <rPr>
        <sz val="10"/>
        <color rgb="FFC00000"/>
        <rFont val="Verdana"/>
        <family val="2"/>
      </rPr>
      <t>8</t>
    </r>
    <r>
      <rPr>
        <sz val="10"/>
        <rFont val="Verdana"/>
        <family val="2"/>
        <charset val="238"/>
      </rPr>
      <t xml:space="preserve"> m, iz žice debeline 2,8mm, okenca 50 x 50 mm, pritrjenih preko napenjalnih žic med tipske jeklene stebre na rastru cca. 2,5 m. Ograja sidrana na betonske temelje preko sidrnih ploščic, navarjenih na konce stebrov, vogalni stebri zavetrovani z diagonalnimi ojačitvami, končni stebri ograje sidrani na fasadno steno objekta preko inox distančnika. Vsi jekleni elementi ograje vroče cinkani in prašno barvani, standard zaščite primeren za zunanjo izpostavljeno uporabo.</t>
    </r>
  </si>
  <si>
    <t>lokacija: ograja okoli parcele, ograja okoli oddelka za dementne</t>
  </si>
  <si>
    <t>m'</t>
  </si>
  <si>
    <r>
      <rPr>
        <b/>
        <sz val="10"/>
        <rFont val="Verdana"/>
        <family val="2"/>
      </rPr>
      <t>Vrata v ograji atrijev</t>
    </r>
    <r>
      <rPr>
        <sz val="10"/>
        <rFont val="Verdana"/>
        <family val="2"/>
        <charset val="238"/>
      </rPr>
      <t>; enokrilna vrata, širine 1 m, kovinski okvir med dvema jeklenima stebroma, enake višine in z enakim polnilom kot ograja, dvojna nasadila z zaščito proti snetju vrat, cilindrična ključavnica s sistemskim ključem. Protikorozijska zaščita jeklenih delov enaka kot pri ograji.</t>
    </r>
  </si>
  <si>
    <t>lokacija: ograja atrijev v pritličju</t>
  </si>
  <si>
    <r>
      <t xml:space="preserve">Zunanja varovalna ograja na vrhu oporne stene pod parkiriščem; </t>
    </r>
    <r>
      <rPr>
        <sz val="10"/>
        <color theme="1"/>
        <rFont val="Verdana"/>
        <family val="2"/>
        <charset val="238"/>
      </rPr>
      <t>tipska kovinska ograja višine caa. 1,0 m, jekleni vroče cinkani in prašno barvani profili, stebri cevni profili 60x60mm, ograjni elementi polni jekleni profili 60x5mm, vrh stebra zaprt s kovinskim pokrovom, na dnu stebra privarjena sidrna ploščica za sidranje v AB podlago, elementi ograje medsebojno vijačeni z inox vijaki. Ograja sledi naklonu terena. Barva: temno siva. Kot npr.: ograje Kočevar model Visio simple ali enakovredno.</t>
    </r>
  </si>
  <si>
    <t>lokacija: ograja na vrhu oporne stene pod parkiriščem</t>
  </si>
  <si>
    <r>
      <t xml:space="preserve">Zunanja protihrupna ograja naprav; </t>
    </r>
    <r>
      <rPr>
        <sz val="10"/>
        <rFont val="Verdana"/>
        <family val="2"/>
        <charset val="238"/>
      </rPr>
      <t>tipski leseni protihrupni paneli debeline 120 mm z absorbcijskim polnilom, višine 3 m, vgrajeni med jeklene stebre, sidrane na betonski podstavek; Absorpcija zvoka: DL &gt; 15 dB, kategorija A5 – po standardu EN 1793-1, zvočna izolacija DLR &gt; 25 dB, kategorija B3 – po standardu EN 1793-2, RW = 31 dB, kot npr. paneli Woodpol ali enakovredno. Vsi jekleni elementi ograje vroče cinkani in prašno barvani, standard zaščite primeren za zunanjo izpostavljeno uporabo.</t>
    </r>
  </si>
  <si>
    <t>lokacija: toplotna črpalka, diesel agregat</t>
  </si>
  <si>
    <r>
      <rPr>
        <b/>
        <sz val="10"/>
        <color theme="1"/>
        <rFont val="Verdana"/>
        <family val="2"/>
      </rPr>
      <t>Vrata v protihrupni ograji naprav</t>
    </r>
    <r>
      <rPr>
        <sz val="10"/>
        <color theme="1"/>
        <rFont val="Verdana"/>
        <family val="2"/>
      </rPr>
      <t>; dvokrilna vrata, širine 2 m, kovinski okvir med dvema jeklenima stebroma, enake višine in z enakim protihrupnim polnilom kot ograja, trojna nasadila z zaščito proti snetju vrat, cilindrična ključavnica s sistemskim ključem. Protikorozijska zaščita jeklenih delov enaka kot pri ograji.</t>
    </r>
  </si>
  <si>
    <t>lokacija: ograja okoli toplotne črpalke, diesel agregata</t>
  </si>
  <si>
    <t>F.1.8.</t>
  </si>
  <si>
    <t>OBLOGE</t>
  </si>
  <si>
    <t>lokacija: kamnita obloga opornih sten</t>
  </si>
  <si>
    <t>F.1.8.1.</t>
  </si>
  <si>
    <t>lokacija: oporne stene</t>
  </si>
  <si>
    <t>Dobava in vgradnja kamnite obloge na vrhu opornih sten, vrsta kamna enaka kot predhodna postavka - plošče iz rezanega in brušenega kamna, debeline 5 cm, širine cca. 40 cm, z vrezanim odkapnim robom vzdolž notranje in zunanje stranice; lepljen na zgornjo ploskev oporne stene z zmrzlinsko obstojnim lepilom. Zgornja površina kamna dodatno impregnirana proti vdoru vode. Na mestih montaže stebrov ograje predizvrtati luknje za sidra ograje.</t>
  </si>
  <si>
    <t>F.1.8.2.</t>
  </si>
  <si>
    <r>
      <t>Kamnita obloga oporne stene</t>
    </r>
    <r>
      <rPr>
        <sz val="10"/>
        <color theme="1"/>
        <rFont val="Verdana"/>
        <family val="2"/>
      </rPr>
      <t xml:space="preserve"> iz lomljenega kamna debeline do 10 cm, kamen lepljen na AB podlago z ustreznim zmrzlinsko odpornim lepilom, prazne fuge - izgled suhozida.</t>
    </r>
  </si>
  <si>
    <r>
      <t xml:space="preserve">Zunanja polna ograja okoli eko otoka z dvokrilnimi zložljivimi vrati; </t>
    </r>
    <r>
      <rPr>
        <sz val="10"/>
        <color theme="1"/>
        <rFont val="Verdana"/>
        <family val="2"/>
        <charset val="238"/>
      </rPr>
      <t>tipska kovinska ograja višine caa. 1,0 m, jekleni vroče cinkani in prašno barvani paneli, stebri cevni profili 60x60mm, ograjni elementi polni jekleni delno perforirani paneli, vrh stebra zaprt s kovinskim pokrovom, na dnu stebra privarjena sidrna ploščica za sidranje v AB podlago, elementi ograje medsebojno vijačeni z inox vijaki. Ograja sledi naklonu terena. Barva: temno siva. Kot npr.: ograje Kočevar OGRAJA S PERFORIRANO PLOČEVINO, perforacija Matrika B ali enakovredno.</t>
    </r>
  </si>
  <si>
    <t>lokacija: ograja okoli eko otoka</t>
  </si>
  <si>
    <t>F.1.7.1.</t>
  </si>
  <si>
    <t>F.1.7.2.</t>
  </si>
  <si>
    <t>F.1.7.3.</t>
  </si>
  <si>
    <t>F.1.7.4.</t>
  </si>
  <si>
    <t>F.1.7.5.</t>
  </si>
  <si>
    <t>F.1.7.6.</t>
  </si>
  <si>
    <t>F.1.11.4</t>
  </si>
  <si>
    <t>Dobava in montaža tipskih košev za odpadke v kovinski izvedbi, opremljenih s pepelnikom, vključno s stebrom. V ceni zajeti vsa pomožna dela in material za vgradnjo koša (izkop, temeljenje, pritrditev).</t>
  </si>
  <si>
    <t>Bivalna enota Bella Vista</t>
  </si>
  <si>
    <t>Hrvatini</t>
  </si>
  <si>
    <t>ZUNANJA UREDITEV OKOLJA</t>
  </si>
  <si>
    <t>NEPREDVIDENA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</si>
</sst>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0.00&quot;       &quot;;\-* #,##0.00&quot;       &quot;;* \-#&quot;       &quot;;@\ "/>
    <numFmt numFmtId="165" formatCode="0.00\ "/>
    <numFmt numFmtId="166" formatCode="#,##0.00&quot; €&quot;"/>
    <numFmt numFmtId="167" formatCode="* #,##0.00&quot;    &quot;;\-* #,##0.00&quot;    &quot;;* \-#&quot;    &quot;;@\ "/>
    <numFmt numFmtId="168" formatCode="_-* #,##0.00\ _S_I_T_-;\-* #,##0.00\ _S_I_T_-;_-* &quot;-&quot;??\ _S_I_T_-;_-@_-"/>
    <numFmt numFmtId="169" formatCode="_-* #,##0.00_-;\-* #,##0.00_-;_-* &quot;-&quot;??_-;_-@_-"/>
    <numFmt numFmtId="170" formatCode="_-* #,##0.00\ &quot;SIT&quot;_-;\-* #,##0.00\ &quot;SIT&quot;_-;_-* &quot;-&quot;??\ &quot;SIT&quot;_-;_-@_-"/>
  </numFmts>
  <fonts count="51">
    <font>
      <sz val="1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1"/>
      <name val="Verdana"/>
      <family val="2"/>
      <charset val="238"/>
    </font>
    <font>
      <sz val="10"/>
      <color rgb="FF000000"/>
      <name val="Arial"/>
      <family val="2"/>
      <charset val="238"/>
    </font>
    <font>
      <sz val="12"/>
      <name val="Courier New"/>
      <family val="3"/>
      <charset val="238"/>
    </font>
    <font>
      <sz val="10"/>
      <name val="Arial CE"/>
      <charset val="238"/>
    </font>
    <font>
      <sz val="11"/>
      <color rgb="FF000000"/>
      <name val="Calibri"/>
      <family val="2"/>
      <charset val="238"/>
    </font>
    <font>
      <sz val="10"/>
      <color rgb="FF000000"/>
      <name val="Verdana"/>
      <family val="2"/>
      <charset val="238"/>
    </font>
    <font>
      <sz val="11"/>
      <name val="Arial Narrow"/>
      <family val="2"/>
      <charset val="238"/>
    </font>
    <font>
      <sz val="10"/>
      <name val="Arial CE"/>
      <family val="2"/>
      <charset val="238"/>
    </font>
    <font>
      <sz val="10"/>
      <color rgb="FF996600"/>
      <name val="Arial"/>
      <family val="2"/>
      <charset val="238"/>
    </font>
    <font>
      <sz val="10"/>
      <color rgb="FF000000"/>
      <name val="Arial CE"/>
      <charset val="238"/>
    </font>
    <font>
      <sz val="10"/>
      <color rgb="FF333333"/>
      <name val="Arial"/>
      <family val="2"/>
      <charset val="238"/>
    </font>
    <font>
      <b/>
      <sz val="12"/>
      <color rgb="FF000000"/>
      <name val="Verdana"/>
      <family val="2"/>
      <charset val="238"/>
    </font>
    <font>
      <b/>
      <sz val="11"/>
      <color rgb="FF000000"/>
      <name val="Verdana"/>
      <family val="2"/>
      <charset val="238"/>
    </font>
    <font>
      <b/>
      <sz val="11"/>
      <name val="Verdana"/>
      <family val="2"/>
      <charset val="238"/>
    </font>
    <font>
      <sz val="10"/>
      <name val="Verdana"/>
      <family val="2"/>
      <charset val="238"/>
    </font>
    <font>
      <b/>
      <sz val="10"/>
      <name val="Verdana"/>
      <family val="2"/>
      <charset val="238"/>
    </font>
    <font>
      <sz val="8"/>
      <name val="Verdana"/>
      <family val="2"/>
      <charset val="238"/>
    </font>
    <font>
      <sz val="11"/>
      <color rgb="FF000000"/>
      <name val="Verdana"/>
      <family val="2"/>
      <charset val="238"/>
    </font>
    <font>
      <i/>
      <sz val="11"/>
      <name val="Verdana"/>
      <family val="2"/>
      <charset val="238"/>
    </font>
    <font>
      <sz val="11"/>
      <color rgb="FF181717"/>
      <name val="Verdana"/>
      <family val="2"/>
      <charset val="238"/>
    </font>
    <font>
      <i/>
      <sz val="11"/>
      <color rgb="FF181717"/>
      <name val="Verdana"/>
      <family val="2"/>
      <charset val="238"/>
    </font>
    <font>
      <b/>
      <u/>
      <sz val="11"/>
      <name val="Verdana"/>
      <family val="2"/>
      <charset val="238"/>
    </font>
    <font>
      <b/>
      <i/>
      <sz val="10"/>
      <name val="Verdana"/>
      <family val="2"/>
      <charset val="238"/>
    </font>
    <font>
      <b/>
      <i/>
      <sz val="10"/>
      <color rgb="FF969696"/>
      <name val="Verdana"/>
      <family val="2"/>
      <charset val="238"/>
    </font>
    <font>
      <b/>
      <sz val="10"/>
      <name val="Arial"/>
      <family val="2"/>
      <charset val="238"/>
    </font>
    <font>
      <sz val="10"/>
      <name val="Arial"/>
      <family val="2"/>
      <charset val="238"/>
    </font>
    <font>
      <b/>
      <sz val="10"/>
      <name val="Verdana"/>
      <family val="2"/>
    </font>
    <font>
      <sz val="11"/>
      <color indexed="8"/>
      <name val="Calibri"/>
      <family val="2"/>
      <charset val="238"/>
    </font>
    <font>
      <sz val="10"/>
      <color theme="1"/>
      <name val="Verdana"/>
      <family val="2"/>
    </font>
    <font>
      <sz val="11"/>
      <name val="Arial Narrow CE"/>
      <charset val="238"/>
    </font>
    <font>
      <sz val="10"/>
      <color rgb="FFC00000"/>
      <name val="Verdana"/>
      <family val="2"/>
    </font>
    <font>
      <sz val="10"/>
      <color theme="1"/>
      <name val="Arial"/>
      <family val="2"/>
      <charset val="238"/>
    </font>
    <font>
      <sz val="10"/>
      <color theme="1"/>
      <name val="Verdana"/>
      <family val="2"/>
      <charset val="238"/>
    </font>
    <font>
      <sz val="10"/>
      <color theme="1"/>
      <name val="Arial"/>
      <family val="2"/>
    </font>
    <font>
      <sz val="10"/>
      <color theme="1"/>
      <name val="Arial ce"/>
    </font>
    <font>
      <sz val="10"/>
      <name val="Verdana"/>
      <family val="2"/>
    </font>
    <font>
      <b/>
      <sz val="10"/>
      <color theme="1"/>
      <name val="Verdana"/>
      <family val="2"/>
      <charset val="238"/>
    </font>
    <font>
      <b/>
      <sz val="10"/>
      <color theme="1"/>
      <name val="Verdana"/>
      <family val="2"/>
    </font>
    <font>
      <sz val="10"/>
      <color rgb="FFFF0000"/>
      <name val="Verdana"/>
      <family val="2"/>
      <charset val="238"/>
    </font>
    <font>
      <sz val="10"/>
      <color rgb="FFFF0000"/>
      <name val="Arial"/>
      <family val="2"/>
      <charset val="238"/>
    </font>
  </fonts>
  <fills count="16">
    <fill>
      <patternFill patternType="none"/>
    </fill>
    <fill>
      <patternFill patternType="gray125"/>
    </fill>
    <fill>
      <patternFill patternType="solid">
        <fgColor rgb="FF000000"/>
        <bgColor rgb="FF181717"/>
      </patternFill>
    </fill>
    <fill>
      <patternFill patternType="solid">
        <fgColor rgb="FF808080"/>
        <bgColor rgb="FF969696"/>
      </patternFill>
    </fill>
    <fill>
      <patternFill patternType="solid">
        <fgColor rgb="FFDDDDDD"/>
        <bgColor rgb="FFD9D9D9"/>
      </patternFill>
    </fill>
    <fill>
      <patternFill patternType="solid">
        <fgColor rgb="FFFFCCCC"/>
        <bgColor rgb="FFF8CBAD"/>
      </patternFill>
    </fill>
    <fill>
      <patternFill patternType="solid">
        <fgColor rgb="FFCC0000"/>
        <bgColor rgb="FFFF0000"/>
      </patternFill>
    </fill>
    <fill>
      <patternFill patternType="solid">
        <fgColor rgb="FFCCFFCC"/>
        <bgColor rgb="FFE2F0D9"/>
      </patternFill>
    </fill>
    <fill>
      <patternFill patternType="solid">
        <fgColor rgb="FFFFFFCC"/>
        <bgColor rgb="FFFFFFFF"/>
      </patternFill>
    </fill>
    <fill>
      <patternFill patternType="solid">
        <fgColor rgb="FFE2F0D9"/>
        <bgColor rgb="FFDDDDDD"/>
      </patternFill>
    </fill>
    <fill>
      <patternFill patternType="solid">
        <fgColor rgb="FFD9D9D9"/>
        <bgColor rgb="FFDDDDDD"/>
      </patternFill>
    </fill>
    <fill>
      <patternFill patternType="solid">
        <fgColor rgb="FFFFFF99"/>
        <bgColor rgb="FFFFFFCC"/>
      </patternFill>
    </fill>
    <fill>
      <patternFill patternType="solid">
        <fgColor rgb="FFBDD7EE"/>
        <bgColor rgb="FFD9D9D9"/>
      </patternFill>
    </fill>
    <fill>
      <patternFill patternType="solid">
        <fgColor rgb="FFC0C0C0"/>
        <bgColor rgb="FFBFBFBF"/>
      </patternFill>
    </fill>
    <fill>
      <patternFill patternType="solid">
        <fgColor theme="5" tint="0.79998168889431442"/>
        <bgColor indexed="64"/>
      </patternFill>
    </fill>
    <fill>
      <patternFill patternType="solid">
        <fgColor theme="5" tint="0.79998168889431442"/>
        <bgColor rgb="FFFFD966"/>
      </patternFill>
    </fill>
  </fills>
  <borders count="18">
    <border>
      <left/>
      <right/>
      <top/>
      <bottom/>
      <diagonal/>
    </border>
    <border>
      <left style="thin">
        <color rgb="FF808080"/>
      </left>
      <right style="thin">
        <color rgb="FF808080"/>
      </right>
      <top style="thin">
        <color rgb="FF808080"/>
      </top>
      <bottom style="thin">
        <color rgb="FF808080"/>
      </bottom>
      <diagonal/>
    </border>
    <border>
      <left/>
      <right/>
      <top style="hair">
        <color rgb="FF808080"/>
      </top>
      <bottom style="hair">
        <color rgb="FF808080"/>
      </bottom>
      <diagonal/>
    </border>
    <border>
      <left/>
      <right/>
      <top style="hair">
        <color rgb="FF808080"/>
      </top>
      <bottom/>
      <diagonal/>
    </border>
    <border>
      <left/>
      <right/>
      <top/>
      <bottom style="hair">
        <color rgb="FF80808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thin">
        <color auto="1"/>
      </top>
      <bottom style="double">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FBFBF"/>
      </left>
      <right style="thin">
        <color rgb="FFBFBFBF"/>
      </right>
      <top style="thin">
        <color rgb="FFBFBFBF"/>
      </top>
      <bottom style="thin">
        <color rgb="FFBFBFBF"/>
      </bottom>
      <diagonal/>
    </border>
  </borders>
  <cellStyleXfs count="74">
    <xf numFmtId="0" fontId="0" fillId="0" borderId="0"/>
    <xf numFmtId="167" fontId="36" fillId="0" borderId="0" applyBorder="0" applyProtection="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164" fontId="36" fillId="0" borderId="0" applyBorder="0" applyProtection="0"/>
    <xf numFmtId="164" fontId="36" fillId="0"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4" fontId="11" fillId="0" borderId="0"/>
    <xf numFmtId="0" fontId="36" fillId="0" borderId="0"/>
    <xf numFmtId="0" fontId="12" fillId="0" borderId="0" applyBorder="0" applyProtection="0"/>
    <xf numFmtId="0" fontId="12" fillId="0" borderId="0" applyBorder="0" applyProtection="0"/>
    <xf numFmtId="0" fontId="36" fillId="0" borderId="0"/>
    <xf numFmtId="165" fontId="13" fillId="0" borderId="0"/>
    <xf numFmtId="4" fontId="11" fillId="0" borderId="0"/>
    <xf numFmtId="0" fontId="36" fillId="0" borderId="0"/>
    <xf numFmtId="0" fontId="36" fillId="0" borderId="0"/>
    <xf numFmtId="0" fontId="14" fillId="0" borderId="0"/>
    <xf numFmtId="0" fontId="15" fillId="0" borderId="0"/>
    <xf numFmtId="0" fontId="15" fillId="0" borderId="0"/>
    <xf numFmtId="0" fontId="36" fillId="0" borderId="0"/>
    <xf numFmtId="0" fontId="14" fillId="0" borderId="0"/>
    <xf numFmtId="0" fontId="14" fillId="0" borderId="0"/>
    <xf numFmtId="0" fontId="36" fillId="0" borderId="0"/>
    <xf numFmtId="0" fontId="36" fillId="0" borderId="0"/>
    <xf numFmtId="0" fontId="36" fillId="0" borderId="0"/>
    <xf numFmtId="0" fontId="36" fillId="0" borderId="0"/>
    <xf numFmtId="0" fontId="16" fillId="0" borderId="0"/>
    <xf numFmtId="0" fontId="16" fillId="0" borderId="0"/>
    <xf numFmtId="0" fontId="15" fillId="0" borderId="0"/>
    <xf numFmtId="0" fontId="15" fillId="0" borderId="0"/>
    <xf numFmtId="0" fontId="36" fillId="0" borderId="0"/>
    <xf numFmtId="0" fontId="15" fillId="0" borderId="0"/>
    <xf numFmtId="2" fontId="17" fillId="0" borderId="0"/>
    <xf numFmtId="0" fontId="18" fillId="0" borderId="0"/>
    <xf numFmtId="0" fontId="36" fillId="0" borderId="0"/>
    <xf numFmtId="0" fontId="18" fillId="0" borderId="0"/>
    <xf numFmtId="0" fontId="19" fillId="8" borderId="0" applyBorder="0" applyProtection="0"/>
    <xf numFmtId="0" fontId="14" fillId="0" borderId="0"/>
    <xf numFmtId="0" fontId="15" fillId="0" borderId="0"/>
    <xf numFmtId="0" fontId="20" fillId="0" borderId="0" applyBorder="0" applyProtection="0"/>
    <xf numFmtId="0" fontId="20" fillId="0" borderId="0" applyBorder="0" applyProtection="0"/>
    <xf numFmtId="0" fontId="15" fillId="0" borderId="0"/>
    <xf numFmtId="0" fontId="15" fillId="0" borderId="0"/>
    <xf numFmtId="0" fontId="15" fillId="0" borderId="0"/>
    <xf numFmtId="0" fontId="36" fillId="0" borderId="0"/>
    <xf numFmtId="0" fontId="21" fillId="8" borderId="1" applyProtection="0"/>
    <xf numFmtId="0" fontId="18" fillId="0" borderId="0"/>
    <xf numFmtId="0" fontId="36" fillId="0" borderId="0" applyBorder="0" applyProtection="0"/>
    <xf numFmtId="0" fontId="36" fillId="0" borderId="0" applyBorder="0" applyProtection="0"/>
    <xf numFmtId="164" fontId="36" fillId="0" borderId="0" applyBorder="0" applyProtection="0"/>
    <xf numFmtId="164" fontId="36" fillId="0" borderId="0" applyBorder="0" applyProtection="0"/>
    <xf numFmtId="164" fontId="36" fillId="0" borderId="0" applyBorder="0" applyProtection="0"/>
    <xf numFmtId="164" fontId="36" fillId="0" borderId="0" applyBorder="0" applyProtection="0"/>
    <xf numFmtId="164" fontId="36" fillId="0" borderId="0" applyBorder="0" applyProtection="0"/>
    <xf numFmtId="164" fontId="36" fillId="0" borderId="0" applyBorder="0" applyProtection="0"/>
    <xf numFmtId="0" fontId="3" fillId="0" borderId="0" applyBorder="0" applyProtection="0"/>
    <xf numFmtId="168" fontId="14" fillId="0" borderId="0" applyFont="0" applyFill="0" applyBorder="0" applyAlignment="0" applyProtection="0"/>
    <xf numFmtId="0" fontId="38" fillId="0" borderId="0"/>
    <xf numFmtId="0" fontId="38" fillId="0" borderId="0"/>
    <xf numFmtId="0" fontId="36" fillId="0" borderId="0"/>
    <xf numFmtId="169" fontId="38" fillId="0" borderId="0" applyFont="0" applyFill="0" applyBorder="0" applyAlignment="0" applyProtection="0"/>
    <xf numFmtId="168" fontId="40" fillId="0" borderId="0" applyFont="0" applyFill="0" applyBorder="0" applyAlignment="0" applyProtection="0"/>
    <xf numFmtId="0" fontId="38" fillId="0" borderId="0"/>
    <xf numFmtId="170" fontId="40" fillId="0" borderId="0" applyFont="0" applyFill="0" applyBorder="0" applyAlignment="0" applyProtection="0"/>
    <xf numFmtId="0" fontId="40" fillId="0" borderId="0"/>
  </cellStyleXfs>
  <cellXfs count="246">
    <xf numFmtId="0" fontId="0" fillId="0" borderId="0" xfId="0"/>
    <xf numFmtId="0" fontId="16" fillId="0" borderId="0" xfId="35" applyAlignment="1">
      <alignment vertical="center"/>
    </xf>
    <xf numFmtId="0" fontId="16" fillId="0" borderId="0" xfId="35"/>
    <xf numFmtId="4" fontId="16" fillId="0" borderId="0" xfId="35" applyNumberFormat="1"/>
    <xf numFmtId="0" fontId="22" fillId="0" borderId="0" xfId="35" applyFont="1" applyAlignment="1">
      <alignment vertical="center"/>
    </xf>
    <xf numFmtId="0" fontId="22" fillId="0" borderId="0" xfId="35" applyFont="1"/>
    <xf numFmtId="4" fontId="22" fillId="0" borderId="0" xfId="35" applyNumberFormat="1" applyFont="1"/>
    <xf numFmtId="0" fontId="16" fillId="0" borderId="0" xfId="35" applyAlignment="1">
      <alignment vertical="top"/>
    </xf>
    <xf numFmtId="0" fontId="16" fillId="0" borderId="0" xfId="35" applyAlignment="1">
      <alignment vertical="top" wrapText="1"/>
    </xf>
    <xf numFmtId="0" fontId="23" fillId="0" borderId="0" xfId="35" applyFont="1" applyAlignment="1">
      <alignment vertical="center"/>
    </xf>
    <xf numFmtId="0" fontId="23" fillId="0" borderId="0" xfId="35" applyFont="1" applyAlignment="1">
      <alignment vertical="top"/>
    </xf>
    <xf numFmtId="0" fontId="23" fillId="0" borderId="0" xfId="35" applyFont="1" applyAlignment="1">
      <alignment vertical="top" wrapText="1"/>
    </xf>
    <xf numFmtId="0" fontId="23" fillId="0" borderId="0" xfId="35" applyFont="1"/>
    <xf numFmtId="4" fontId="23" fillId="0" borderId="0" xfId="35" applyNumberFormat="1" applyFont="1"/>
    <xf numFmtId="0" fontId="16" fillId="0" borderId="2" xfId="35" applyBorder="1" applyAlignment="1">
      <alignment vertical="top"/>
    </xf>
    <xf numFmtId="49" fontId="16" fillId="9" borderId="2" xfId="35" applyNumberFormat="1" applyFill="1" applyBorder="1" applyAlignment="1" applyProtection="1">
      <alignment horizontal="left" vertical="top" wrapText="1"/>
      <protection locked="0"/>
    </xf>
    <xf numFmtId="49" fontId="16" fillId="0" borderId="2" xfId="35" applyNumberFormat="1" applyBorder="1" applyAlignment="1" applyProtection="1">
      <alignment horizontal="left" vertical="top" wrapText="1"/>
      <protection locked="0"/>
    </xf>
    <xf numFmtId="0" fontId="16" fillId="0" borderId="2" xfId="35" applyBorder="1" applyAlignment="1">
      <alignment vertical="center"/>
    </xf>
    <xf numFmtId="166" fontId="16" fillId="0" borderId="2" xfId="35" applyNumberFormat="1" applyBorder="1" applyAlignment="1">
      <alignment vertical="center"/>
    </xf>
    <xf numFmtId="0" fontId="24" fillId="0" borderId="0" xfId="35" applyFont="1" applyAlignment="1">
      <alignment vertical="center"/>
    </xf>
    <xf numFmtId="0" fontId="24" fillId="0" borderId="0" xfId="35" applyFont="1"/>
    <xf numFmtId="4" fontId="24" fillId="0" borderId="0" xfId="35" applyNumberFormat="1" applyFont="1"/>
    <xf numFmtId="0" fontId="25" fillId="0" borderId="0" xfId="35" applyFont="1" applyAlignment="1">
      <alignment vertical="center"/>
    </xf>
    <xf numFmtId="0" fontId="25" fillId="0" borderId="0" xfId="35" applyFont="1"/>
    <xf numFmtId="4" fontId="25" fillId="0" borderId="0" xfId="35" applyNumberFormat="1" applyFont="1"/>
    <xf numFmtId="0" fontId="25" fillId="0" borderId="3" xfId="35" applyFont="1" applyBorder="1" applyAlignment="1">
      <alignment vertical="top"/>
    </xf>
    <xf numFmtId="166" fontId="25" fillId="0" borderId="3" xfId="35" applyNumberFormat="1" applyFont="1" applyBorder="1" applyAlignment="1">
      <alignment vertical="top" wrapText="1"/>
    </xf>
    <xf numFmtId="0" fontId="25" fillId="0" borderId="4" xfId="35" applyFont="1" applyBorder="1" applyAlignment="1">
      <alignment vertical="top"/>
    </xf>
    <xf numFmtId="166" fontId="25" fillId="0" borderId="4" xfId="35" applyNumberFormat="1" applyFont="1" applyBorder="1" applyAlignment="1">
      <alignment vertical="top" wrapText="1"/>
    </xf>
    <xf numFmtId="0" fontId="25" fillId="0" borderId="2" xfId="35" applyFont="1" applyBorder="1" applyAlignment="1">
      <alignment vertical="top"/>
    </xf>
    <xf numFmtId="166" fontId="25" fillId="0" borderId="2" xfId="35" applyNumberFormat="1" applyFont="1" applyBorder="1" applyAlignment="1">
      <alignment vertical="top" wrapText="1"/>
    </xf>
    <xf numFmtId="166" fontId="26" fillId="0" borderId="2" xfId="35" applyNumberFormat="1" applyFont="1" applyBorder="1" applyAlignment="1">
      <alignment vertical="top" wrapText="1"/>
    </xf>
    <xf numFmtId="166" fontId="16" fillId="0" borderId="2" xfId="35" applyNumberFormat="1" applyBorder="1" applyAlignment="1">
      <alignment vertical="top" wrapText="1"/>
    </xf>
    <xf numFmtId="0" fontId="25" fillId="0" borderId="0" xfId="35" applyFont="1" applyAlignment="1">
      <alignment vertical="top"/>
    </xf>
    <xf numFmtId="0" fontId="25" fillId="0" borderId="0" xfId="35" applyFont="1" applyAlignment="1" applyProtection="1">
      <alignment horizontal="left" vertical="top" wrapText="1"/>
      <protection locked="0"/>
    </xf>
    <xf numFmtId="0" fontId="24" fillId="0" borderId="0" xfId="35" applyFont="1" applyAlignment="1">
      <alignment horizontal="center"/>
    </xf>
    <xf numFmtId="0" fontId="26" fillId="0" borderId="5" xfId="35" applyFont="1" applyBorder="1" applyAlignment="1">
      <alignment horizontal="right" vertical="center"/>
    </xf>
    <xf numFmtId="0" fontId="26" fillId="0" borderId="6" xfId="35" applyFont="1" applyBorder="1" applyAlignment="1">
      <alignment vertical="center"/>
    </xf>
    <xf numFmtId="166" fontId="26" fillId="0" borderId="6" xfId="35" applyNumberFormat="1" applyFont="1" applyBorder="1" applyAlignment="1">
      <alignment horizontal="right" vertical="center"/>
    </xf>
    <xf numFmtId="166" fontId="26" fillId="0" borderId="7" xfId="35" applyNumberFormat="1" applyFont="1" applyBorder="1" applyAlignment="1">
      <alignment horizontal="right" vertical="center" wrapText="1"/>
    </xf>
    <xf numFmtId="0" fontId="26" fillId="0" borderId="0" xfId="35" applyFont="1"/>
    <xf numFmtId="4" fontId="26" fillId="0" borderId="0" xfId="35" applyNumberFormat="1" applyFont="1"/>
    <xf numFmtId="0" fontId="26" fillId="0" borderId="8" xfId="35" applyFont="1" applyBorder="1" applyAlignment="1">
      <alignment horizontal="right" vertical="center"/>
    </xf>
    <xf numFmtId="0" fontId="26" fillId="0" borderId="0" xfId="35" applyFont="1" applyAlignment="1">
      <alignment vertical="center"/>
    </xf>
    <xf numFmtId="166" fontId="26" fillId="0" borderId="0" xfId="35" applyNumberFormat="1" applyFont="1" applyAlignment="1">
      <alignment horizontal="right" vertical="center"/>
    </xf>
    <xf numFmtId="166" fontId="26" fillId="0" borderId="9" xfId="35" applyNumberFormat="1" applyFont="1" applyBorder="1" applyAlignment="1">
      <alignment horizontal="right" vertical="center" wrapText="1"/>
    </xf>
    <xf numFmtId="166" fontId="26" fillId="0" borderId="9" xfId="35" applyNumberFormat="1" applyFont="1" applyBorder="1" applyAlignment="1">
      <alignment vertical="center"/>
    </xf>
    <xf numFmtId="166" fontId="26" fillId="0" borderId="0" xfId="35" applyNumberFormat="1" applyFont="1" applyAlignment="1">
      <alignment vertical="center"/>
    </xf>
    <xf numFmtId="166" fontId="25" fillId="0" borderId="0" xfId="35" applyNumberFormat="1" applyFont="1" applyAlignment="1">
      <alignment vertical="center"/>
    </xf>
    <xf numFmtId="0" fontId="26" fillId="10" borderId="0" xfId="35" applyFont="1" applyFill="1" applyAlignment="1">
      <alignment vertical="center"/>
    </xf>
    <xf numFmtId="166" fontId="26" fillId="10" borderId="0" xfId="35" applyNumberFormat="1" applyFont="1" applyFill="1" applyAlignment="1">
      <alignment vertical="center"/>
    </xf>
    <xf numFmtId="166" fontId="25" fillId="0" borderId="0" xfId="0" applyNumberFormat="1" applyFont="1"/>
    <xf numFmtId="0" fontId="27" fillId="0" borderId="0" xfId="0" applyFont="1"/>
    <xf numFmtId="166" fontId="16" fillId="0" borderId="0" xfId="35" applyNumberFormat="1" applyAlignment="1">
      <alignment vertical="center"/>
    </xf>
    <xf numFmtId="166" fontId="16" fillId="0" borderId="0" xfId="35" applyNumberFormat="1"/>
    <xf numFmtId="166" fontId="26" fillId="0" borderId="0" xfId="35" applyNumberFormat="1" applyFont="1"/>
    <xf numFmtId="166" fontId="25" fillId="0" borderId="0" xfId="35" applyNumberFormat="1" applyFont="1"/>
    <xf numFmtId="166" fontId="25" fillId="0" borderId="3" xfId="35" applyNumberFormat="1" applyFont="1" applyBorder="1" applyAlignment="1">
      <alignment vertical="top"/>
    </xf>
    <xf numFmtId="166" fontId="25" fillId="0" borderId="4" xfId="35" applyNumberFormat="1" applyFont="1" applyBorder="1" applyAlignment="1">
      <alignment vertical="top"/>
    </xf>
    <xf numFmtId="166" fontId="25" fillId="0" borderId="2" xfId="35" applyNumberFormat="1" applyFont="1" applyBorder="1" applyAlignment="1">
      <alignment vertical="top"/>
    </xf>
    <xf numFmtId="166" fontId="26" fillId="0" borderId="0" xfId="0" applyNumberFormat="1" applyFont="1" applyAlignment="1">
      <alignment horizontal="left"/>
    </xf>
    <xf numFmtId="166" fontId="26" fillId="0" borderId="0" xfId="0" applyNumberFormat="1" applyFont="1"/>
    <xf numFmtId="166" fontId="25" fillId="0" borderId="0" xfId="0" applyNumberFormat="1" applyFont="1" applyAlignment="1">
      <alignment horizontal="right"/>
    </xf>
    <xf numFmtId="166" fontId="25" fillId="0" borderId="0" xfId="0" applyNumberFormat="1" applyFont="1" applyAlignment="1">
      <alignment horizontal="left"/>
    </xf>
    <xf numFmtId="166" fontId="25" fillId="11" borderId="0" xfId="0" applyNumberFormat="1" applyFont="1" applyFill="1"/>
    <xf numFmtId="166" fontId="26" fillId="11" borderId="0" xfId="0" applyNumberFormat="1" applyFont="1" applyFill="1"/>
    <xf numFmtId="166" fontId="26" fillId="11" borderId="0" xfId="0" applyNumberFormat="1" applyFont="1" applyFill="1" applyAlignment="1">
      <alignment horizontal="center"/>
    </xf>
    <xf numFmtId="166" fontId="26" fillId="11" borderId="0" xfId="35" applyNumberFormat="1" applyFont="1" applyFill="1" applyAlignment="1">
      <alignment horizontal="right" vertical="center"/>
    </xf>
    <xf numFmtId="166" fontId="26" fillId="11" borderId="0" xfId="0" applyNumberFormat="1" applyFont="1" applyFill="1" applyAlignment="1">
      <alignment horizontal="right"/>
    </xf>
    <xf numFmtId="166" fontId="25" fillId="11" borderId="0" xfId="0" applyNumberFormat="1" applyFont="1" applyFill="1" applyAlignment="1">
      <alignment horizontal="right"/>
    </xf>
    <xf numFmtId="166" fontId="26" fillId="11" borderId="10" xfId="0" applyNumberFormat="1" applyFont="1" applyFill="1" applyBorder="1" applyAlignment="1">
      <alignment horizontal="right"/>
    </xf>
    <xf numFmtId="166" fontId="26" fillId="11" borderId="10" xfId="35" applyNumberFormat="1" applyFont="1" applyFill="1" applyBorder="1" applyAlignment="1">
      <alignment vertical="center"/>
    </xf>
    <xf numFmtId="166" fontId="26" fillId="0" borderId="0" xfId="0" applyNumberFormat="1" applyFont="1" applyAlignment="1">
      <alignment horizontal="right"/>
    </xf>
    <xf numFmtId="166" fontId="25" fillId="0" borderId="0" xfId="0" applyNumberFormat="1" applyFont="1" applyAlignment="1">
      <alignment horizontal="left" vertical="center"/>
    </xf>
    <xf numFmtId="166" fontId="26" fillId="11" borderId="10" xfId="35" applyNumberFormat="1" applyFont="1" applyFill="1" applyBorder="1" applyAlignment="1">
      <alignment horizontal="right" vertical="center"/>
    </xf>
    <xf numFmtId="166" fontId="26" fillId="0" borderId="0" xfId="0" applyNumberFormat="1" applyFont="1" applyAlignment="1">
      <alignment horizontal="center"/>
    </xf>
    <xf numFmtId="166" fontId="26" fillId="0" borderId="11" xfId="35" applyNumberFormat="1" applyFont="1" applyBorder="1" applyAlignment="1">
      <alignment vertical="center"/>
    </xf>
    <xf numFmtId="0" fontId="28" fillId="0" borderId="0" xfId="26" applyFont="1"/>
    <xf numFmtId="0" fontId="28" fillId="0" borderId="0" xfId="26" applyFont="1" applyAlignment="1">
      <alignment horizontal="left" vertical="top"/>
    </xf>
    <xf numFmtId="0" fontId="28" fillId="0" borderId="0" xfId="28" applyFont="1" applyAlignment="1" applyProtection="1">
      <alignment vertical="center"/>
      <protection locked="0"/>
    </xf>
    <xf numFmtId="0" fontId="24" fillId="12" borderId="0" xfId="26" applyFont="1" applyFill="1"/>
    <xf numFmtId="0" fontId="23" fillId="12" borderId="0" xfId="26" applyFont="1" applyFill="1" applyAlignment="1">
      <alignment horizontal="left" vertical="top"/>
    </xf>
    <xf numFmtId="0" fontId="23" fillId="0" borderId="0" xfId="26" applyFont="1" applyAlignment="1">
      <alignment horizontal="left" vertical="top"/>
    </xf>
    <xf numFmtId="0" fontId="24" fillId="0" borderId="12" xfId="26" applyFont="1" applyBorder="1" applyAlignment="1">
      <alignment horizontal="left" vertical="top" wrapText="1"/>
    </xf>
    <xf numFmtId="0" fontId="11" fillId="0" borderId="0" xfId="26" applyFont="1" applyAlignment="1">
      <alignment horizontal="left" vertical="top" wrapText="1"/>
    </xf>
    <xf numFmtId="0" fontId="30" fillId="0" borderId="12" xfId="26" applyFont="1" applyBorder="1" applyAlignment="1">
      <alignment horizontal="justify" vertical="top" wrapText="1"/>
    </xf>
    <xf numFmtId="0" fontId="30" fillId="0" borderId="0" xfId="26" applyFont="1" applyAlignment="1">
      <alignment horizontal="left" vertical="top" wrapText="1"/>
    </xf>
    <xf numFmtId="0" fontId="30" fillId="0" borderId="0" xfId="26" applyFont="1" applyAlignment="1">
      <alignment horizontal="justify" vertical="top" wrapText="1"/>
    </xf>
    <xf numFmtId="0" fontId="32" fillId="0" borderId="0" xfId="26" applyFont="1" applyAlignment="1">
      <alignment horizontal="left" vertical="top" wrapText="1"/>
    </xf>
    <xf numFmtId="0" fontId="11" fillId="0" borderId="0" xfId="26" applyFont="1" applyAlignment="1">
      <alignment horizontal="left" vertical="top"/>
    </xf>
    <xf numFmtId="4" fontId="25" fillId="0" borderId="0" xfId="16" applyFont="1"/>
    <xf numFmtId="4" fontId="26" fillId="0" borderId="0" xfId="16" applyFont="1" applyAlignment="1">
      <alignment vertical="top"/>
    </xf>
    <xf numFmtId="4" fontId="26" fillId="0" borderId="0" xfId="16" applyFont="1"/>
    <xf numFmtId="4" fontId="26" fillId="0" borderId="0" xfId="16" applyFont="1" applyAlignment="1">
      <alignment horizontal="center"/>
    </xf>
    <xf numFmtId="166" fontId="25" fillId="0" borderId="0" xfId="16" applyNumberFormat="1" applyFont="1"/>
    <xf numFmtId="166" fontId="25" fillId="0" borderId="0" xfId="44" applyNumberFormat="1" applyFont="1" applyAlignment="1">
      <alignment horizontal="right"/>
    </xf>
    <xf numFmtId="0" fontId="25" fillId="0" borderId="0" xfId="43" applyFont="1"/>
    <xf numFmtId="166" fontId="26" fillId="13" borderId="0" xfId="17" applyNumberFormat="1" applyFont="1" applyFill="1" applyAlignment="1">
      <alignment horizontal="right"/>
    </xf>
    <xf numFmtId="166" fontId="25" fillId="0" borderId="0" xfId="43" applyNumberFormat="1" applyFont="1"/>
    <xf numFmtId="0" fontId="34" fillId="0" borderId="13" xfId="17" applyFont="1" applyBorder="1" applyAlignment="1">
      <alignment vertical="center" wrapText="1"/>
    </xf>
    <xf numFmtId="0" fontId="26" fillId="0" borderId="14" xfId="17" applyFont="1" applyBorder="1" applyAlignment="1">
      <alignment horizontal="center" vertical="top"/>
    </xf>
    <xf numFmtId="0" fontId="25" fillId="0" borderId="15" xfId="17" applyFont="1" applyBorder="1" applyAlignment="1">
      <alignment horizontal="center"/>
    </xf>
    <xf numFmtId="166" fontId="25" fillId="0" borderId="16" xfId="44" applyNumberFormat="1" applyFont="1" applyBorder="1" applyAlignment="1">
      <alignment horizontal="right"/>
    </xf>
    <xf numFmtId="0" fontId="25" fillId="0" borderId="0" xfId="17" applyFont="1" applyAlignment="1">
      <alignment horizontal="center" vertical="top"/>
    </xf>
    <xf numFmtId="0" fontId="26" fillId="0" borderId="0" xfId="17" applyFont="1" applyAlignment="1">
      <alignment horizontal="left" vertical="top" wrapText="1"/>
    </xf>
    <xf numFmtId="0" fontId="25" fillId="0" borderId="0" xfId="17" applyFont="1" applyAlignment="1">
      <alignment horizontal="left"/>
    </xf>
    <xf numFmtId="4" fontId="25" fillId="0" borderId="0" xfId="17" applyNumberFormat="1" applyFont="1" applyAlignment="1">
      <alignment horizontal="right"/>
    </xf>
    <xf numFmtId="166" fontId="25" fillId="0" borderId="0" xfId="17" applyNumberFormat="1" applyFont="1" applyAlignment="1" applyProtection="1">
      <alignment horizontal="right"/>
      <protection locked="0"/>
    </xf>
    <xf numFmtId="0" fontId="25" fillId="0" borderId="0" xfId="17" applyFont="1"/>
    <xf numFmtId="0" fontId="25" fillId="0" borderId="0" xfId="17" applyFont="1" applyAlignment="1">
      <alignment horizontal="center"/>
    </xf>
    <xf numFmtId="166" fontId="25" fillId="0" borderId="0" xfId="17" applyNumberFormat="1" applyFont="1"/>
    <xf numFmtId="166" fontId="25" fillId="0" borderId="0" xfId="17" applyNumberFormat="1" applyFont="1" applyAlignment="1">
      <alignment horizontal="right"/>
    </xf>
    <xf numFmtId="0" fontId="25" fillId="0" borderId="0" xfId="17" applyFont="1" applyAlignment="1">
      <alignment wrapText="1"/>
    </xf>
    <xf numFmtId="0" fontId="25" fillId="0" borderId="0" xfId="0" applyFont="1" applyAlignment="1">
      <alignment horizontal="left" vertical="top" wrapText="1"/>
    </xf>
    <xf numFmtId="166" fontId="25" fillId="0" borderId="0" xfId="43" applyNumberFormat="1" applyFont="1" applyAlignment="1" applyProtection="1">
      <alignment horizontal="right"/>
      <protection locked="0"/>
    </xf>
    <xf numFmtId="0" fontId="26" fillId="0" borderId="0" xfId="16" applyNumberFormat="1" applyFont="1"/>
    <xf numFmtId="0" fontId="33" fillId="0" borderId="13" xfId="17" applyFont="1" applyBorder="1" applyAlignment="1">
      <alignment vertical="center" wrapText="1"/>
    </xf>
    <xf numFmtId="0" fontId="25" fillId="0" borderId="0" xfId="0" applyFont="1" applyAlignment="1">
      <alignment vertical="top" wrapText="1"/>
    </xf>
    <xf numFmtId="49" fontId="33" fillId="0" borderId="13" xfId="17" applyNumberFormat="1" applyFont="1" applyBorder="1" applyAlignment="1">
      <alignment horizontal="center" vertical="center"/>
    </xf>
    <xf numFmtId="4" fontId="33" fillId="0" borderId="13" xfId="17" applyNumberFormat="1" applyFont="1" applyBorder="1" applyAlignment="1">
      <alignment horizontal="center" vertical="center"/>
    </xf>
    <xf numFmtId="4" fontId="33" fillId="0" borderId="13" xfId="17" applyNumberFormat="1" applyFont="1" applyBorder="1" applyAlignment="1">
      <alignment horizontal="right" vertical="center"/>
    </xf>
    <xf numFmtId="166" fontId="33" fillId="0" borderId="13" xfId="17" applyNumberFormat="1" applyFont="1" applyBorder="1" applyAlignment="1">
      <alignment horizontal="right" vertical="center"/>
    </xf>
    <xf numFmtId="4" fontId="25" fillId="0" borderId="0" xfId="43" applyNumberFormat="1" applyFont="1" applyAlignment="1">
      <alignment horizontal="right"/>
    </xf>
    <xf numFmtId="0" fontId="25" fillId="0" borderId="0" xfId="43" applyFont="1" applyAlignment="1">
      <alignment horizontal="left"/>
    </xf>
    <xf numFmtId="4" fontId="25" fillId="0" borderId="0" xfId="17" applyNumberFormat="1" applyFont="1"/>
    <xf numFmtId="4" fontId="25" fillId="0" borderId="0" xfId="0" applyNumberFormat="1" applyFont="1"/>
    <xf numFmtId="0" fontId="25" fillId="0" borderId="0" xfId="17" applyFont="1" applyAlignment="1">
      <alignment horizontal="left" vertical="top" wrapText="1"/>
    </xf>
    <xf numFmtId="166" fontId="25" fillId="0" borderId="16" xfId="17" applyNumberFormat="1" applyFont="1" applyBorder="1"/>
    <xf numFmtId="166" fontId="25" fillId="0" borderId="0" xfId="43" applyNumberFormat="1" applyFont="1" applyAlignment="1">
      <alignment horizontal="right"/>
    </xf>
    <xf numFmtId="0" fontId="25" fillId="0" borderId="0" xfId="0" applyFont="1" applyAlignment="1">
      <alignment horizontal="center" vertical="top"/>
    </xf>
    <xf numFmtId="166" fontId="25" fillId="9" borderId="0" xfId="0" applyNumberFormat="1" applyFont="1" applyFill="1" applyAlignment="1" applyProtection="1">
      <alignment horizontal="right"/>
      <protection locked="0"/>
    </xf>
    <xf numFmtId="0" fontId="25" fillId="0" borderId="0" xfId="43" applyFont="1" applyAlignment="1">
      <alignment horizontal="center"/>
    </xf>
    <xf numFmtId="0" fontId="25" fillId="0" borderId="0" xfId="43" applyFont="1" applyAlignment="1">
      <alignment horizontal="left" vertical="top" wrapText="1"/>
    </xf>
    <xf numFmtId="4" fontId="25" fillId="0" borderId="0" xfId="16" applyFont="1" applyAlignment="1">
      <alignment horizontal="center"/>
    </xf>
    <xf numFmtId="0" fontId="26" fillId="0" borderId="0" xfId="43" applyFont="1"/>
    <xf numFmtId="49" fontId="26" fillId="13" borderId="0" xfId="17" applyNumberFormat="1" applyFont="1" applyFill="1" applyAlignment="1">
      <alignment horizontal="center" vertical="top"/>
    </xf>
    <xf numFmtId="4" fontId="25" fillId="0" borderId="15" xfId="17" applyNumberFormat="1" applyFont="1" applyBorder="1" applyAlignment="1">
      <alignment horizontal="center"/>
    </xf>
    <xf numFmtId="4" fontId="25" fillId="0" borderId="0" xfId="17" applyNumberFormat="1" applyFont="1" applyAlignment="1">
      <alignment horizontal="center"/>
    </xf>
    <xf numFmtId="0" fontId="26" fillId="0" borderId="0" xfId="17" applyFont="1" applyAlignment="1">
      <alignment horizontal="center" vertical="top"/>
    </xf>
    <xf numFmtId="49" fontId="25" fillId="0" borderId="0" xfId="0" applyNumberFormat="1" applyFont="1" applyAlignment="1">
      <alignment horizontal="center" vertical="top"/>
    </xf>
    <xf numFmtId="4" fontId="25" fillId="0" borderId="0" xfId="0" applyNumberFormat="1" applyFont="1" applyAlignment="1">
      <alignment horizontal="right" vertical="top"/>
    </xf>
    <xf numFmtId="4" fontId="25" fillId="0" borderId="0" xfId="0" applyNumberFormat="1" applyFont="1" applyAlignment="1">
      <alignment horizontal="center" vertical="top"/>
    </xf>
    <xf numFmtId="166" fontId="25" fillId="9" borderId="0" xfId="0" applyNumberFormat="1" applyFont="1" applyFill="1" applyAlignment="1" applyProtection="1">
      <alignment horizontal="right" vertical="top"/>
      <protection locked="0"/>
    </xf>
    <xf numFmtId="166" fontId="25" fillId="0" borderId="0" xfId="0" applyNumberFormat="1" applyFont="1" applyAlignment="1">
      <alignment horizontal="right" vertical="top"/>
    </xf>
    <xf numFmtId="4" fontId="25" fillId="0" borderId="0" xfId="0" applyNumberFormat="1" applyFont="1" applyAlignment="1">
      <alignment horizontal="justify" vertical="top"/>
    </xf>
    <xf numFmtId="166" fontId="25" fillId="0" borderId="0" xfId="0" applyNumberFormat="1" applyFont="1" applyAlignment="1" applyProtection="1">
      <alignment horizontal="right" vertical="top"/>
      <protection locked="0"/>
    </xf>
    <xf numFmtId="49" fontId="25" fillId="0" borderId="0" xfId="1" applyNumberFormat="1" applyFont="1" applyBorder="1" applyAlignment="1" applyProtection="1">
      <alignment horizontal="center" vertical="top"/>
    </xf>
    <xf numFmtId="49" fontId="25" fillId="0" borderId="0" xfId="0" applyNumberFormat="1" applyFont="1" applyAlignment="1">
      <alignment horizontal="justify" vertical="top" wrapText="1"/>
    </xf>
    <xf numFmtId="49" fontId="26" fillId="0" borderId="10" xfId="43" applyNumberFormat="1" applyFont="1" applyBorder="1" applyAlignment="1">
      <alignment vertical="center"/>
    </xf>
    <xf numFmtId="0" fontId="26" fillId="0" borderId="10" xfId="43" applyFont="1" applyBorder="1" applyAlignment="1">
      <alignment vertical="center"/>
    </xf>
    <xf numFmtId="4" fontId="26" fillId="0" borderId="10" xfId="43" applyNumberFormat="1" applyFont="1" applyBorder="1" applyAlignment="1">
      <alignment vertical="center"/>
    </xf>
    <xf numFmtId="166" fontId="26" fillId="0" borderId="10" xfId="43" applyNumberFormat="1" applyFont="1" applyBorder="1" applyAlignment="1">
      <alignment vertical="center"/>
    </xf>
    <xf numFmtId="166" fontId="26" fillId="0" borderId="10" xfId="43" applyNumberFormat="1" applyFont="1" applyBorder="1" applyAlignment="1">
      <alignment horizontal="right" vertical="center"/>
    </xf>
    <xf numFmtId="0" fontId="25" fillId="0" borderId="0" xfId="0" applyFont="1" applyAlignment="1">
      <alignment horizontal="center"/>
    </xf>
    <xf numFmtId="166" fontId="25" fillId="0" borderId="0" xfId="0" applyNumberFormat="1" applyFont="1" applyAlignment="1" applyProtection="1">
      <alignment horizontal="right"/>
      <protection locked="0"/>
    </xf>
    <xf numFmtId="0" fontId="26" fillId="13" borderId="0" xfId="17" applyFont="1" applyFill="1" applyAlignment="1">
      <alignment vertical="top"/>
    </xf>
    <xf numFmtId="4" fontId="26" fillId="13" borderId="0" xfId="17" applyNumberFormat="1" applyFont="1" applyFill="1" applyAlignment="1">
      <alignment horizontal="center"/>
    </xf>
    <xf numFmtId="4" fontId="26" fillId="13" borderId="0" xfId="17" applyNumberFormat="1" applyFont="1" applyFill="1" applyAlignment="1">
      <alignment horizontal="right"/>
    </xf>
    <xf numFmtId="0" fontId="26" fillId="0" borderId="15" xfId="17" applyFont="1" applyBorder="1"/>
    <xf numFmtId="4" fontId="25" fillId="0" borderId="15" xfId="17" applyNumberFormat="1" applyFont="1" applyBorder="1"/>
    <xf numFmtId="0" fontId="16" fillId="0" borderId="0" xfId="0" applyFont="1" applyAlignment="1">
      <alignment horizontal="left" vertical="top" wrapText="1"/>
    </xf>
    <xf numFmtId="0" fontId="26" fillId="0" borderId="0" xfId="17" applyFont="1" applyAlignment="1">
      <alignment vertical="top"/>
    </xf>
    <xf numFmtId="49" fontId="25" fillId="0" borderId="0" xfId="17" applyNumberFormat="1" applyFont="1" applyAlignment="1">
      <alignment horizontal="left" vertical="top" wrapText="1"/>
    </xf>
    <xf numFmtId="0" fontId="25" fillId="0" borderId="0" xfId="0" applyFont="1" applyAlignment="1">
      <alignment horizontal="right" vertical="top"/>
    </xf>
    <xf numFmtId="4" fontId="25" fillId="0" borderId="0" xfId="0" applyNumberFormat="1" applyFont="1" applyAlignment="1">
      <alignment vertical="top"/>
    </xf>
    <xf numFmtId="49" fontId="25" fillId="0" borderId="0" xfId="0" applyNumberFormat="1" applyFont="1" applyAlignment="1">
      <alignment horizontal="center" vertical="top" wrapText="1"/>
    </xf>
    <xf numFmtId="0" fontId="25" fillId="0" borderId="0" xfId="42" applyFont="1" applyAlignment="1">
      <alignment horizontal="center" vertical="top"/>
    </xf>
    <xf numFmtId="4" fontId="25" fillId="0" borderId="0" xfId="53" applyNumberFormat="1" applyFont="1" applyAlignment="1">
      <alignment horizontal="center" vertical="top"/>
    </xf>
    <xf numFmtId="166" fontId="25" fillId="0" borderId="0" xfId="0" applyNumberFormat="1" applyFont="1" applyAlignment="1" applyProtection="1">
      <alignment vertical="top"/>
      <protection locked="0"/>
    </xf>
    <xf numFmtId="166" fontId="25" fillId="0" borderId="0" xfId="0" applyNumberFormat="1" applyFont="1" applyAlignment="1">
      <alignment vertical="top"/>
    </xf>
    <xf numFmtId="0" fontId="16" fillId="0" borderId="0" xfId="0" applyFont="1" applyAlignment="1">
      <alignment horizontal="left"/>
    </xf>
    <xf numFmtId="0" fontId="16" fillId="0" borderId="0" xfId="0" applyFont="1" applyAlignment="1">
      <alignment horizontal="center"/>
    </xf>
    <xf numFmtId="4" fontId="16" fillId="0" borderId="0" xfId="0" applyNumberFormat="1" applyFont="1" applyAlignment="1">
      <alignment horizontal="right"/>
    </xf>
    <xf numFmtId="166" fontId="16" fillId="0" borderId="0" xfId="0" applyNumberFormat="1" applyFont="1" applyAlignment="1" applyProtection="1">
      <alignment horizontal="right"/>
      <protection locked="0"/>
    </xf>
    <xf numFmtId="166" fontId="16" fillId="0" borderId="0" xfId="0" applyNumberFormat="1" applyFont="1" applyAlignment="1">
      <alignment horizontal="right"/>
    </xf>
    <xf numFmtId="166" fontId="25" fillId="9" borderId="0" xfId="43" applyNumberFormat="1" applyFont="1" applyFill="1" applyAlignment="1" applyProtection="1">
      <alignment horizontal="right"/>
      <protection locked="0"/>
    </xf>
    <xf numFmtId="2" fontId="25" fillId="0" borderId="0" xfId="0" applyNumberFormat="1" applyFont="1" applyAlignment="1">
      <alignment horizontal="center"/>
    </xf>
    <xf numFmtId="0" fontId="35" fillId="0" borderId="0" xfId="0" applyFont="1" applyAlignment="1">
      <alignment vertical="top" wrapText="1"/>
    </xf>
    <xf numFmtId="0" fontId="39" fillId="0" borderId="0" xfId="0" applyFont="1" applyAlignment="1">
      <alignment horizontal="left" vertical="top" wrapText="1"/>
    </xf>
    <xf numFmtId="4" fontId="25" fillId="15" borderId="0" xfId="0" applyNumberFormat="1" applyFont="1" applyFill="1"/>
    <xf numFmtId="4" fontId="25" fillId="14" borderId="0" xfId="0" applyNumberFormat="1" applyFont="1" applyFill="1"/>
    <xf numFmtId="4" fontId="25" fillId="15" borderId="0" xfId="0" applyNumberFormat="1" applyFont="1" applyFill="1" applyAlignment="1">
      <alignment horizontal="right" vertical="top"/>
    </xf>
    <xf numFmtId="4" fontId="25" fillId="14" borderId="0" xfId="0" applyNumberFormat="1" applyFont="1" applyFill="1" applyAlignment="1">
      <alignment horizontal="right" vertical="top"/>
    </xf>
    <xf numFmtId="4" fontId="25" fillId="15" borderId="0" xfId="0" applyNumberFormat="1" applyFont="1" applyFill="1" applyAlignment="1">
      <alignment vertical="top"/>
    </xf>
    <xf numFmtId="4" fontId="25" fillId="14" borderId="0" xfId="0" applyNumberFormat="1" applyFont="1" applyFill="1" applyAlignment="1">
      <alignment horizontal="right"/>
    </xf>
    <xf numFmtId="0" fontId="43" fillId="0" borderId="0" xfId="43" applyFont="1" applyAlignment="1">
      <alignment horizontal="center" vertical="top"/>
    </xf>
    <xf numFmtId="0" fontId="42" fillId="0" borderId="0" xfId="0" applyFont="1" applyAlignment="1">
      <alignment horizontal="left" vertical="top" wrapText="1"/>
    </xf>
    <xf numFmtId="0" fontId="43" fillId="0" borderId="0" xfId="43" applyFont="1" applyAlignment="1">
      <alignment horizontal="left"/>
    </xf>
    <xf numFmtId="2" fontId="43" fillId="0" borderId="0" xfId="0" applyNumberFormat="1" applyFont="1" applyAlignment="1">
      <alignment horizontal="center"/>
    </xf>
    <xf numFmtId="4" fontId="43" fillId="14" borderId="0" xfId="0" applyNumberFormat="1" applyFont="1" applyFill="1"/>
    <xf numFmtId="166" fontId="43" fillId="9" borderId="0" xfId="0" applyNumberFormat="1" applyFont="1" applyFill="1" applyAlignment="1" applyProtection="1">
      <alignment horizontal="right"/>
      <protection locked="0"/>
    </xf>
    <xf numFmtId="166" fontId="43" fillId="0" borderId="0" xfId="0" applyNumberFormat="1" applyFont="1" applyAlignment="1">
      <alignment horizontal="right"/>
    </xf>
    <xf numFmtId="4" fontId="43" fillId="0" borderId="0" xfId="0" applyNumberFormat="1" applyFont="1"/>
    <xf numFmtId="166" fontId="43" fillId="0" borderId="0" xfId="0" applyNumberFormat="1" applyFont="1" applyAlignment="1" applyProtection="1">
      <alignment horizontal="right"/>
      <protection locked="0"/>
    </xf>
    <xf numFmtId="0" fontId="43" fillId="0" borderId="0" xfId="17" applyFont="1" applyAlignment="1">
      <alignment wrapText="1"/>
    </xf>
    <xf numFmtId="0" fontId="43" fillId="0" borderId="0" xfId="17" applyFont="1" applyAlignment="1">
      <alignment vertical="top" wrapText="1"/>
    </xf>
    <xf numFmtId="4" fontId="25" fillId="0" borderId="0" xfId="0" applyNumberFormat="1" applyFont="1" applyAlignment="1">
      <alignment horizontal="right"/>
    </xf>
    <xf numFmtId="49" fontId="26" fillId="0" borderId="0" xfId="17" applyNumberFormat="1" applyFont="1" applyAlignment="1">
      <alignment horizontal="left" vertical="top" wrapText="1"/>
    </xf>
    <xf numFmtId="166" fontId="25" fillId="0" borderId="0" xfId="17" applyNumberFormat="1" applyFont="1" applyProtection="1">
      <protection locked="0"/>
    </xf>
    <xf numFmtId="166" fontId="25" fillId="9" borderId="0" xfId="17" applyNumberFormat="1" applyFont="1" applyFill="1" applyAlignment="1" applyProtection="1">
      <alignment horizontal="right"/>
      <protection locked="0"/>
    </xf>
    <xf numFmtId="0" fontId="46" fillId="0" borderId="0" xfId="0" applyFont="1" applyAlignment="1">
      <alignment vertical="top" wrapText="1"/>
    </xf>
    <xf numFmtId="49" fontId="47" fillId="0" borderId="0" xfId="17" applyNumberFormat="1" applyFont="1" applyAlignment="1">
      <alignment horizontal="left" vertical="top" wrapText="1"/>
    </xf>
    <xf numFmtId="0" fontId="43" fillId="0" borderId="0" xfId="17" applyFont="1"/>
    <xf numFmtId="4" fontId="43" fillId="0" borderId="0" xfId="17" applyNumberFormat="1" applyFont="1"/>
    <xf numFmtId="166" fontId="43" fillId="0" borderId="0" xfId="17" applyNumberFormat="1" applyFont="1" applyProtection="1">
      <protection locked="0"/>
    </xf>
    <xf numFmtId="166" fontId="43" fillId="0" borderId="0" xfId="17" applyNumberFormat="1" applyFont="1"/>
    <xf numFmtId="0" fontId="43" fillId="0" borderId="0" xfId="17" applyFont="1" applyAlignment="1">
      <alignment horizontal="center"/>
    </xf>
    <xf numFmtId="0" fontId="43" fillId="0" borderId="0" xfId="0" applyFont="1" applyAlignment="1">
      <alignment vertical="top" wrapText="1"/>
    </xf>
    <xf numFmtId="4" fontId="43" fillId="15" borderId="0" xfId="0" applyNumberFormat="1" applyFont="1" applyFill="1"/>
    <xf numFmtId="166" fontId="43" fillId="9" borderId="0" xfId="17" applyNumberFormat="1" applyFont="1" applyFill="1" applyAlignment="1" applyProtection="1">
      <alignment horizontal="right"/>
      <protection locked="0"/>
    </xf>
    <xf numFmtId="166" fontId="43" fillId="0" borderId="0" xfId="17" applyNumberFormat="1" applyFont="1" applyAlignment="1">
      <alignment horizontal="right"/>
    </xf>
    <xf numFmtId="0" fontId="39" fillId="0" borderId="0" xfId="0" applyFont="1" applyAlignment="1">
      <alignment vertical="top" wrapText="1"/>
    </xf>
    <xf numFmtId="0" fontId="39" fillId="0" borderId="0" xfId="17" applyFont="1" applyAlignment="1">
      <alignment horizontal="center" vertical="top"/>
    </xf>
    <xf numFmtId="0" fontId="48" fillId="0" borderId="0" xfId="43" applyFont="1" applyAlignment="1">
      <alignment vertical="top" wrapText="1"/>
    </xf>
    <xf numFmtId="0" fontId="39" fillId="0" borderId="0" xfId="17" applyFont="1"/>
    <xf numFmtId="4" fontId="39" fillId="0" borderId="0" xfId="17" applyNumberFormat="1" applyFont="1"/>
    <xf numFmtId="166" fontId="39" fillId="0" borderId="0" xfId="17" applyNumberFormat="1" applyFont="1" applyProtection="1">
      <protection locked="0"/>
    </xf>
    <xf numFmtId="166" fontId="39" fillId="0" borderId="0" xfId="17" applyNumberFormat="1" applyFont="1"/>
    <xf numFmtId="0" fontId="39" fillId="0" borderId="0" xfId="17" applyFont="1" applyAlignment="1">
      <alignment horizontal="center"/>
    </xf>
    <xf numFmtId="0" fontId="39" fillId="0" borderId="0" xfId="17" applyFont="1" applyAlignment="1">
      <alignment vertical="top" wrapText="1"/>
    </xf>
    <xf numFmtId="4" fontId="39" fillId="15" borderId="0" xfId="17" applyNumberFormat="1" applyFont="1" applyFill="1"/>
    <xf numFmtId="166" fontId="39" fillId="9" borderId="17" xfId="0" applyNumberFormat="1" applyFont="1" applyFill="1" applyBorder="1" applyAlignment="1" applyProtection="1">
      <alignment horizontal="right" wrapText="1"/>
      <protection locked="0"/>
    </xf>
    <xf numFmtId="166" fontId="39" fillId="0" borderId="0" xfId="17" applyNumberFormat="1" applyFont="1" applyAlignment="1">
      <alignment horizontal="right"/>
    </xf>
    <xf numFmtId="0" fontId="39" fillId="0" borderId="0" xfId="43" applyFont="1" applyAlignment="1">
      <alignment horizontal="center"/>
    </xf>
    <xf numFmtId="0" fontId="39" fillId="0" borderId="0" xfId="43" applyFont="1" applyAlignment="1">
      <alignment horizontal="left" vertical="top" wrapText="1"/>
    </xf>
    <xf numFmtId="0" fontId="39" fillId="0" borderId="0" xfId="43" applyFont="1" applyAlignment="1">
      <alignment horizontal="left"/>
    </xf>
    <xf numFmtId="4" fontId="39" fillId="0" borderId="0" xfId="43" applyNumberFormat="1" applyFont="1" applyAlignment="1">
      <alignment horizontal="right"/>
    </xf>
    <xf numFmtId="166" fontId="39" fillId="0" borderId="0" xfId="43" applyNumberFormat="1" applyFont="1" applyAlignment="1" applyProtection="1">
      <alignment horizontal="right"/>
      <protection locked="0"/>
    </xf>
    <xf numFmtId="166" fontId="39" fillId="0" borderId="0" xfId="43" applyNumberFormat="1" applyFont="1"/>
    <xf numFmtId="0" fontId="39" fillId="0" borderId="0" xfId="43" applyFont="1" applyAlignment="1">
      <alignment horizontal="center" vertical="top"/>
    </xf>
    <xf numFmtId="166" fontId="39" fillId="0" borderId="0" xfId="0" applyNumberFormat="1" applyFont="1" applyAlignment="1" applyProtection="1">
      <alignment horizontal="right" wrapText="1"/>
      <protection locked="0"/>
    </xf>
    <xf numFmtId="4" fontId="39" fillId="14" borderId="0" xfId="17" applyNumberFormat="1" applyFont="1" applyFill="1"/>
    <xf numFmtId="166" fontId="39" fillId="9" borderId="0" xfId="0" applyNumberFormat="1" applyFont="1" applyFill="1" applyAlignment="1" applyProtection="1">
      <alignment horizontal="right" wrapText="1"/>
      <protection locked="0"/>
    </xf>
    <xf numFmtId="166" fontId="49" fillId="0" borderId="0" xfId="0" applyNumberFormat="1" applyFont="1" applyAlignment="1">
      <alignment horizontal="right" vertical="top"/>
    </xf>
    <xf numFmtId="0" fontId="49" fillId="0" borderId="0" xfId="43" applyFont="1"/>
    <xf numFmtId="0" fontId="50" fillId="0" borderId="0" xfId="0" applyFont="1"/>
    <xf numFmtId="0" fontId="49" fillId="0" borderId="0" xfId="17" applyFont="1" applyAlignment="1">
      <alignment horizontal="left"/>
    </xf>
    <xf numFmtId="4" fontId="49" fillId="0" borderId="0" xfId="0" applyNumberFormat="1" applyFont="1" applyAlignment="1">
      <alignment horizontal="center" vertical="top"/>
    </xf>
    <xf numFmtId="4" fontId="49" fillId="0" borderId="0" xfId="0" applyNumberFormat="1" applyFont="1" applyAlignment="1">
      <alignment vertical="top"/>
    </xf>
    <xf numFmtId="166" fontId="49" fillId="0" borderId="0" xfId="0" applyNumberFormat="1" applyFont="1" applyAlignment="1" applyProtection="1">
      <alignment horizontal="right" vertical="top"/>
      <protection locked="0"/>
    </xf>
    <xf numFmtId="0" fontId="49" fillId="0" borderId="2" xfId="35" applyFont="1" applyBorder="1" applyAlignment="1">
      <alignment vertical="center"/>
    </xf>
    <xf numFmtId="49" fontId="26" fillId="0" borderId="0" xfId="43" applyNumberFormat="1" applyFont="1" applyAlignment="1">
      <alignment vertical="center"/>
    </xf>
    <xf numFmtId="0" fontId="26" fillId="0" borderId="0" xfId="43" applyFont="1" applyAlignment="1">
      <alignment vertical="center"/>
    </xf>
    <xf numFmtId="4" fontId="26" fillId="0" borderId="0" xfId="43" applyNumberFormat="1" applyFont="1" applyAlignment="1">
      <alignment vertical="center"/>
    </xf>
    <xf numFmtId="166" fontId="26" fillId="0" borderId="0" xfId="43" applyNumberFormat="1" applyFont="1" applyAlignment="1">
      <alignment vertical="center"/>
    </xf>
    <xf numFmtId="166" fontId="26" fillId="0" borderId="0" xfId="43" applyNumberFormat="1" applyFont="1" applyAlignment="1">
      <alignment horizontal="right" vertical="center"/>
    </xf>
  </cellXfs>
  <cellStyles count="74">
    <cellStyle name="Accent 1 17" xfId="2" xr:uid="{00000000-0005-0000-0000-000006000000}"/>
    <cellStyle name="Accent 16" xfId="3" xr:uid="{00000000-0005-0000-0000-000007000000}"/>
    <cellStyle name="Accent 2 18" xfId="4" xr:uid="{00000000-0005-0000-0000-000008000000}"/>
    <cellStyle name="Accent 3 19" xfId="5" xr:uid="{00000000-0005-0000-0000-000009000000}"/>
    <cellStyle name="Bad 13" xfId="6" xr:uid="{00000000-0005-0000-0000-00000A000000}"/>
    <cellStyle name="Comma 2" xfId="7" xr:uid="{00000000-0005-0000-0000-00000B000000}"/>
    <cellStyle name="Comma 2 2" xfId="8" xr:uid="{00000000-0005-0000-0000-00000C000000}"/>
    <cellStyle name="Comma 3" xfId="69" xr:uid="{36A34DEB-1C15-F145-A158-8DB65340DDBF}"/>
    <cellStyle name="Error 15" xfId="9" xr:uid="{00000000-0005-0000-0000-00000D000000}"/>
    <cellStyle name="Footnote 8" xfId="10" xr:uid="{00000000-0005-0000-0000-00000E000000}"/>
    <cellStyle name="Good 11" xfId="11" xr:uid="{00000000-0005-0000-0000-00000F000000}"/>
    <cellStyle name="Heading 1 4" xfId="12" xr:uid="{00000000-0005-0000-0000-000010000000}"/>
    <cellStyle name="Heading 2 5" xfId="13" xr:uid="{00000000-0005-0000-0000-000011000000}"/>
    <cellStyle name="Heading 3" xfId="14" xr:uid="{00000000-0005-0000-0000-000012000000}"/>
    <cellStyle name="Hyperlink 9" xfId="15" xr:uid="{00000000-0005-0000-0000-000013000000}"/>
    <cellStyle name="Navadno" xfId="0" builtinId="0"/>
    <cellStyle name="Navadno 2" xfId="16" xr:uid="{00000000-0005-0000-0000-000014000000}"/>
    <cellStyle name="Navadno 2 10" xfId="17" xr:uid="{00000000-0005-0000-0000-000015000000}"/>
    <cellStyle name="Navadno 2 10 7" xfId="18" xr:uid="{00000000-0005-0000-0000-000016000000}"/>
    <cellStyle name="Navadno 2 10 7 2" xfId="19" xr:uid="{00000000-0005-0000-0000-000017000000}"/>
    <cellStyle name="Navadno 2 2" xfId="20" xr:uid="{00000000-0005-0000-0000-000018000000}"/>
    <cellStyle name="Navadno 2 3" xfId="21" xr:uid="{00000000-0005-0000-0000-000019000000}"/>
    <cellStyle name="Navadno 2 4" xfId="22" xr:uid="{00000000-0005-0000-0000-00001A000000}"/>
    <cellStyle name="Navadno 2 4 2" xfId="68" xr:uid="{B6BB4C74-60FD-F142-B076-FDD057A0FAE9}"/>
    <cellStyle name="Navadno 2 7" xfId="23" xr:uid="{00000000-0005-0000-0000-00001B000000}"/>
    <cellStyle name="Navadno 2 8" xfId="24" xr:uid="{00000000-0005-0000-0000-00001C000000}"/>
    <cellStyle name="Navadno 3" xfId="25" xr:uid="{00000000-0005-0000-0000-00001D000000}"/>
    <cellStyle name="Navadno 31" xfId="71" xr:uid="{524BD66B-6E8A-6249-A9DA-CE6EE078A3DE}"/>
    <cellStyle name="Navadno 4" xfId="26" xr:uid="{00000000-0005-0000-0000-00001E000000}"/>
    <cellStyle name="Navadno 4 2" xfId="27" xr:uid="{00000000-0005-0000-0000-00001F000000}"/>
    <cellStyle name="Navadno 42" xfId="73" xr:uid="{FFDDA7B6-39A2-E24F-B11B-640B5E3C453B}"/>
    <cellStyle name="Navadno 5" xfId="28" xr:uid="{00000000-0005-0000-0000-000020000000}"/>
    <cellStyle name="Navadno 5 2" xfId="29" xr:uid="{00000000-0005-0000-0000-000021000000}"/>
    <cellStyle name="Navadno 5 2 2" xfId="30" xr:uid="{00000000-0005-0000-0000-000022000000}"/>
    <cellStyle name="Navadno 5 3" xfId="31" xr:uid="{00000000-0005-0000-0000-000023000000}"/>
    <cellStyle name="Navadno 5 3 2" xfId="32" xr:uid="{00000000-0005-0000-0000-000024000000}"/>
    <cellStyle name="Navadno 6" xfId="33" xr:uid="{00000000-0005-0000-0000-000025000000}"/>
    <cellStyle name="Navadno 6 2" xfId="34" xr:uid="{00000000-0005-0000-0000-000026000000}"/>
    <cellStyle name="Navadno 6 3" xfId="35" xr:uid="{00000000-0005-0000-0000-000027000000}"/>
    <cellStyle name="Navadno 6 3 2" xfId="36" xr:uid="{00000000-0005-0000-0000-000028000000}"/>
    <cellStyle name="Navadno 6 4" xfId="37" xr:uid="{00000000-0005-0000-0000-000029000000}"/>
    <cellStyle name="Navadno 6 4 2" xfId="38" xr:uid="{00000000-0005-0000-0000-00002A000000}"/>
    <cellStyle name="Navadno 6 5" xfId="39" xr:uid="{00000000-0005-0000-0000-00002B000000}"/>
    <cellStyle name="Navadno 7" xfId="40" xr:uid="{00000000-0005-0000-0000-00002C000000}"/>
    <cellStyle name="Navadno 8" xfId="41" xr:uid="{00000000-0005-0000-0000-00002D000000}"/>
    <cellStyle name="Navadno 9" xfId="66" xr:uid="{7BC79137-5DB1-8B4F-8DE5-716BAEFAD19B}"/>
    <cellStyle name="Navadno_1_faza" xfId="42" xr:uid="{00000000-0005-0000-0000-00002E000000}"/>
    <cellStyle name="Navadno_KALAMAR-PSO GREGORČIČEVA MS-16.11.04" xfId="43" xr:uid="{00000000-0005-0000-0000-00002F000000}"/>
    <cellStyle name="Navadno_POTOKAR-hiša.JERIHA_PGD 2" xfId="44" xr:uid="{00000000-0005-0000-0000-000033000000}"/>
    <cellStyle name="Neutral 12" xfId="45" xr:uid="{00000000-0005-0000-0000-000035000000}"/>
    <cellStyle name="Normal 2" xfId="46" xr:uid="{00000000-0005-0000-0000-000036000000}"/>
    <cellStyle name="Normal 2 2" xfId="47" xr:uid="{00000000-0005-0000-0000-000037000000}"/>
    <cellStyle name="Normal 2 2 2" xfId="48" xr:uid="{00000000-0005-0000-0000-000038000000}"/>
    <cellStyle name="Normal 2 2 2 2" xfId="49" xr:uid="{00000000-0005-0000-0000-000039000000}"/>
    <cellStyle name="Normal 2 2 3" xfId="50" xr:uid="{00000000-0005-0000-0000-00003A000000}"/>
    <cellStyle name="Normal 3" xfId="51" xr:uid="{00000000-0005-0000-0000-00003B000000}"/>
    <cellStyle name="Normal 3 2" xfId="52" xr:uid="{00000000-0005-0000-0000-00003C000000}"/>
    <cellStyle name="Normal 4" xfId="67" xr:uid="{025A3227-BC0C-F64F-8727-051637F8FDF3}"/>
    <cellStyle name="Normal_I-BREZOV" xfId="53" xr:uid="{00000000-0005-0000-0000-00003D000000}"/>
    <cellStyle name="Note 7" xfId="54" xr:uid="{00000000-0005-0000-0000-00003F000000}"/>
    <cellStyle name="Slog 1" xfId="55" xr:uid="{00000000-0005-0000-0000-000040000000}"/>
    <cellStyle name="Status 10" xfId="56" xr:uid="{00000000-0005-0000-0000-000041000000}"/>
    <cellStyle name="Text 6" xfId="57" xr:uid="{00000000-0005-0000-0000-000042000000}"/>
    <cellStyle name="Valuta 10" xfId="72" xr:uid="{131CFD41-90E7-3647-8F21-FE571022EF1D}"/>
    <cellStyle name="Vejica" xfId="1" builtinId="3"/>
    <cellStyle name="Vejica 10" xfId="70" xr:uid="{6FF8FDB6-2AA2-2A45-8EEB-177E99CCD61D}"/>
    <cellStyle name="Vejica 15" xfId="65" xr:uid="{F737ED35-D95A-0948-9F08-11E23BC33826}"/>
    <cellStyle name="Vejica 2" xfId="58" xr:uid="{00000000-0005-0000-0000-000043000000}"/>
    <cellStyle name="Vejica 2 2" xfId="59" xr:uid="{00000000-0005-0000-0000-000044000000}"/>
    <cellStyle name="Vejica 2 2 2" xfId="60" xr:uid="{00000000-0005-0000-0000-000045000000}"/>
    <cellStyle name="Vejica 2 3" xfId="61" xr:uid="{00000000-0005-0000-0000-000046000000}"/>
    <cellStyle name="Vejica 3" xfId="62" xr:uid="{00000000-0005-0000-0000-000047000000}"/>
    <cellStyle name="Vejica 3 2" xfId="63" xr:uid="{00000000-0005-0000-0000-000048000000}"/>
    <cellStyle name="Warning 14" xfId="64" xr:uid="{00000000-0005-0000-0000-00004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E2F0D9"/>
      <rgbColor rgb="FF660066"/>
      <rgbColor rgb="FFFF8080"/>
      <rgbColor rgb="FF0066CC"/>
      <rgbColor rgb="FFBDD7EE"/>
      <rgbColor rgb="FF000080"/>
      <rgbColor rgb="FFFF00FF"/>
      <rgbColor rgb="FFFFE699"/>
      <rgbColor rgb="FF00FFFF"/>
      <rgbColor rgb="FF800080"/>
      <rgbColor rgb="FF800000"/>
      <rgbColor rgb="FF008080"/>
      <rgbColor rgb="FF0000EE"/>
      <rgbColor rgb="FF00CCFF"/>
      <rgbColor rgb="FFDDDDDD"/>
      <rgbColor rgb="FFCCFFCC"/>
      <rgbColor rgb="FFFFFF99"/>
      <rgbColor rgb="FFBFBFBF"/>
      <rgbColor rgb="FFFFCCCC"/>
      <rgbColor rgb="FFD9D9D9"/>
      <rgbColor rgb="FFF8CBAD"/>
      <rgbColor rgb="FF3366FF"/>
      <rgbColor rgb="FF33CCCC"/>
      <rgbColor rgb="FF99CC00"/>
      <rgbColor rgb="FFFFD966"/>
      <rgbColor rgb="FFFF9900"/>
      <rgbColor rgb="FFFF6600"/>
      <rgbColor rgb="FF666699"/>
      <rgbColor rgb="FF969696"/>
      <rgbColor rgb="FF003366"/>
      <rgbColor rgb="FF00B050"/>
      <rgbColor rgb="FF181717"/>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28222</xdr:colOff>
      <xdr:row>1</xdr:row>
      <xdr:rowOff>22176</xdr:rowOff>
    </xdr:from>
    <xdr:to>
      <xdr:col>1</xdr:col>
      <xdr:colOff>2180931</xdr:colOff>
      <xdr:row>4</xdr:row>
      <xdr:rowOff>149839</xdr:rowOff>
    </xdr:to>
    <xdr:pic>
      <xdr:nvPicPr>
        <xdr:cNvPr id="2" name="Picture 1">
          <a:extLst>
            <a:ext uri="{FF2B5EF4-FFF2-40B4-BE49-F238E27FC236}">
              <a16:creationId xmlns:a16="http://schemas.microsoft.com/office/drawing/2014/main" id="{F2FB82B0-49AD-7E42-8567-71D7C6C1D3D7}"/>
            </a:ext>
          </a:extLst>
        </xdr:cNvPr>
        <xdr:cNvPicPr>
          <a:picLocks noChangeAspect="1"/>
        </xdr:cNvPicPr>
      </xdr:nvPicPr>
      <xdr:blipFill>
        <a:blip xmlns:r="http://schemas.openxmlformats.org/officeDocument/2006/relationships" r:embed="rId1"/>
        <a:stretch>
          <a:fillRect/>
        </a:stretch>
      </xdr:blipFill>
      <xdr:spPr>
        <a:xfrm>
          <a:off x="522111" y="191509"/>
          <a:ext cx="2152709" cy="635663"/>
        </a:xfrm>
        <a:prstGeom prst="rect">
          <a:avLst/>
        </a:prstGeom>
      </xdr:spPr>
    </xdr:pic>
    <xdr:clientData/>
  </xdr:twoCellAnchor>
  <xdr:twoCellAnchor editAs="oneCell">
    <xdr:from>
      <xdr:col>2</xdr:col>
      <xdr:colOff>2109270</xdr:colOff>
      <xdr:row>1</xdr:row>
      <xdr:rowOff>113507</xdr:rowOff>
    </xdr:from>
    <xdr:to>
      <xdr:col>3</xdr:col>
      <xdr:colOff>708381</xdr:colOff>
      <xdr:row>4</xdr:row>
      <xdr:rowOff>29247</xdr:rowOff>
    </xdr:to>
    <xdr:pic>
      <xdr:nvPicPr>
        <xdr:cNvPr id="3" name="Picture 2">
          <a:extLst>
            <a:ext uri="{FF2B5EF4-FFF2-40B4-BE49-F238E27FC236}">
              <a16:creationId xmlns:a16="http://schemas.microsoft.com/office/drawing/2014/main" id="{0050B1C3-6114-5B43-8C5C-6E290D39FCAC}"/>
            </a:ext>
          </a:extLst>
        </xdr:cNvPr>
        <xdr:cNvPicPr>
          <a:picLocks noChangeAspect="1"/>
        </xdr:cNvPicPr>
      </xdr:nvPicPr>
      <xdr:blipFill>
        <a:blip xmlns:r="http://schemas.openxmlformats.org/officeDocument/2006/relationships" r:embed="rId2"/>
        <a:stretch>
          <a:fillRect/>
        </a:stretch>
      </xdr:blipFill>
      <xdr:spPr>
        <a:xfrm>
          <a:off x="6822381" y="282840"/>
          <a:ext cx="1407222" cy="423740"/>
        </a:xfrm>
        <a:prstGeom prst="rect">
          <a:avLst/>
        </a:prstGeom>
      </xdr:spPr>
    </xdr:pic>
    <xdr:clientData/>
  </xdr:twoCellAnchor>
  <xdr:twoCellAnchor editAs="oneCell">
    <xdr:from>
      <xdr:col>2</xdr:col>
      <xdr:colOff>84294</xdr:colOff>
      <xdr:row>1</xdr:row>
      <xdr:rowOff>137922</xdr:rowOff>
    </xdr:from>
    <xdr:to>
      <xdr:col>2</xdr:col>
      <xdr:colOff>1935641</xdr:colOff>
      <xdr:row>3</xdr:row>
      <xdr:rowOff>167193</xdr:rowOff>
    </xdr:to>
    <xdr:pic>
      <xdr:nvPicPr>
        <xdr:cNvPr id="4" name="Picture 3">
          <a:extLst>
            <a:ext uri="{FF2B5EF4-FFF2-40B4-BE49-F238E27FC236}">
              <a16:creationId xmlns:a16="http://schemas.microsoft.com/office/drawing/2014/main" id="{24AD9068-CFC1-E141-97FC-5CEEBFB4007D}"/>
            </a:ext>
          </a:extLst>
        </xdr:cNvPr>
        <xdr:cNvPicPr>
          <a:picLocks noChangeAspect="1"/>
        </xdr:cNvPicPr>
      </xdr:nvPicPr>
      <xdr:blipFill>
        <a:blip xmlns:r="http://schemas.openxmlformats.org/officeDocument/2006/relationships" r:embed="rId3"/>
        <a:stretch>
          <a:fillRect/>
        </a:stretch>
      </xdr:blipFill>
      <xdr:spPr>
        <a:xfrm>
          <a:off x="4797405" y="307255"/>
          <a:ext cx="1851347" cy="367938"/>
        </a:xfrm>
        <a:prstGeom prst="rect">
          <a:avLst/>
        </a:prstGeom>
      </xdr:spPr>
    </xdr:pic>
    <xdr:clientData/>
  </xdr:twoCellAnchor>
  <xdr:twoCellAnchor editAs="oneCell">
    <xdr:from>
      <xdr:col>1</xdr:col>
      <xdr:colOff>2217041</xdr:colOff>
      <xdr:row>1</xdr:row>
      <xdr:rowOff>14111</xdr:rowOff>
    </xdr:from>
    <xdr:to>
      <xdr:col>1</xdr:col>
      <xdr:colOff>3865054</xdr:colOff>
      <xdr:row>5</xdr:row>
      <xdr:rowOff>47872</xdr:rowOff>
    </xdr:to>
    <xdr:pic>
      <xdr:nvPicPr>
        <xdr:cNvPr id="5" name="Picture 4">
          <a:extLst>
            <a:ext uri="{FF2B5EF4-FFF2-40B4-BE49-F238E27FC236}">
              <a16:creationId xmlns:a16="http://schemas.microsoft.com/office/drawing/2014/main" id="{100A72A5-0FA7-A247-AE54-65A287F8AE8C}"/>
            </a:ext>
          </a:extLst>
        </xdr:cNvPr>
        <xdr:cNvPicPr>
          <a:picLocks noChangeAspect="1"/>
        </xdr:cNvPicPr>
      </xdr:nvPicPr>
      <xdr:blipFill>
        <a:blip xmlns:r="http://schemas.openxmlformats.org/officeDocument/2006/relationships" r:embed="rId4"/>
        <a:stretch>
          <a:fillRect/>
        </a:stretch>
      </xdr:blipFill>
      <xdr:spPr>
        <a:xfrm>
          <a:off x="2710930" y="183444"/>
          <a:ext cx="1990913" cy="7110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vel\Documents\1%20DE&#268;KOVO%20naselje\2%20projektna%20dokum\PZI\14%20Popis%20del%20s%20predizmerami\SS%20DN10%20Popis%20GOI%20PZI%20MILO&#352;%20J.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avel\Documents\1%20DE&#268;KOVO%20naselje\2%20projektna%20dokum\PZI\14%20Popis%20del%20s%20predizmerami\SS%20DN10%20Popis%20GOI%20PZI%20pripombe%20PROPLU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TRAN"/>
      <sheetName val="REKAPITULACIJA"/>
      <sheetName val="A.1 Pripravljalna"/>
      <sheetName val="A.2 Rusitvena"/>
      <sheetName val="A.3 Zemeljska"/>
      <sheetName val="A.4 Tesarska"/>
      <sheetName val="A.5.1 Betonska"/>
      <sheetName val="C.2.1. Globoko temeljnenje"/>
      <sheetName val="A.6 Hidroizolacijska"/>
      <sheetName val="A.7 Zidarska"/>
      <sheetName val="A.8 Estrihi"/>
      <sheetName val="A.9 Fasada"/>
      <sheetName val="A.10 Zunanja ureditev"/>
      <sheetName val="A.11 Krajinska ureditev"/>
      <sheetName val="A.12 Kanalizacija"/>
      <sheetName val="B.1 Krovska"/>
      <sheetName val="B.2 Balkonske ograje"/>
      <sheetName val="B.3 Ključavničarska"/>
      <sheetName val="B.4 Mizarska"/>
      <sheetName val="B.5 Fasadno stavbno pohištvo"/>
      <sheetName val="B.6 Keramicarska"/>
      <sheetName val="B.7 Tlakarska"/>
      <sheetName val="B.8 Slikopleskarska"/>
      <sheetName val="B.9 Suhomontažna"/>
      <sheetName val="B.11 Oprema"/>
      <sheetName val="1 INSTALACIJSKI MATERIAL"/>
      <sheetName val="2 SVETILKE"/>
      <sheetName val="3 RAZDELILNIKI"/>
      <sheetName val="4.MERILNE PMO OMARE"/>
      <sheetName val="5 STRELOVOD"/>
      <sheetName val="6 TELEFONIJA"/>
      <sheetName val="7 SAS"/>
      <sheetName val="8 DOMOFONI"/>
      <sheetName val="10_JAVLJANJE POŽARA"/>
      <sheetName val="11_ZAJEM ŠTEVCEV"/>
      <sheetName val="12_sestrski klic"/>
      <sheetName val="D.1 VOKA"/>
      <sheetName val="D.2 OH"/>
      <sheetName val="D.3 PS"/>
      <sheetName val="D.4 Vodovodni priključek"/>
      <sheetName val="D.5 Toplotna postaja"/>
      <sheetName val="B.10 Dvigala"/>
      <sheetName val="A.5.2 Piloti"/>
    </sheetNames>
    <sheetDataSet>
      <sheetData sheetId="0"/>
      <sheetData sheetId="1"/>
      <sheetData sheetId="2"/>
      <sheetData sheetId="3"/>
      <sheetData sheetId="4"/>
      <sheetData sheetId="5"/>
      <sheetData sheetId="6"/>
      <sheetData sheetId="7">
        <row r="1">
          <cell r="D1">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TRAN"/>
      <sheetName val="REKAPITULACIJA"/>
      <sheetName val="A.3 Zemeljska"/>
      <sheetName val="A.4 Tesarska"/>
      <sheetName val="A.5.1 Betonska"/>
      <sheetName val="A.5.2 Piloti"/>
      <sheetName val="A.6 Hidroizolacijska"/>
      <sheetName val="A.7 Zidarska"/>
      <sheetName val="A.8 Estrihi"/>
      <sheetName val="A.9 Fasada"/>
      <sheetName val="A.10 Zunanja ureditev"/>
      <sheetName val="A.11 Krajinska ureditev"/>
      <sheetName val="A.12 Kanalizacija"/>
      <sheetName val="B.1 Krovska"/>
      <sheetName val="B.2 Balkonske ograje"/>
      <sheetName val="B.3 Ključavničarska"/>
      <sheetName val="B.4 Notranja vrata 1"/>
      <sheetName val="B.5 Fasadno stavbno pohištvo 1"/>
      <sheetName val="B.6 Keramicarska"/>
      <sheetName val="B.7 Tlakarska"/>
      <sheetName val="B.8 Slikopleskarska"/>
      <sheetName val="B.9 Suhomontažna"/>
      <sheetName val="B.10 Dvigala"/>
      <sheetName val="B.11 Oprema"/>
      <sheetName val="1 INSTALACIJSKI MATERIAL"/>
      <sheetName val="2 SVETILKE"/>
      <sheetName val="3 RAZDELILNIKI"/>
      <sheetName val="4.MERILNE PMO OMARE"/>
      <sheetName val="5 STRELOVOD"/>
      <sheetName val="6 TELEFONIJA"/>
      <sheetName val="7 SAS"/>
      <sheetName val="8 DOMOFONI"/>
      <sheetName val="10_JAVLJANJE POŽARA"/>
      <sheetName val="11_ZAJEM ŠTEVCEV"/>
      <sheetName val="12_sestrski klic"/>
      <sheetName val="D.1 VOKA"/>
      <sheetName val="D.2 OH"/>
      <sheetName val="D.3 PS"/>
      <sheetName val="D.4 Vodovodni priključek"/>
      <sheetName val="D.5 Toplotna postaja"/>
      <sheetName val="A.1 Pripravljalna"/>
      <sheetName val="A.2 Rusitvena - odstranitvena"/>
      <sheetName val="C.2.1. Globoko temeljnenje"/>
    </sheetNames>
    <sheetDataSet>
      <sheetData sheetId="0">
        <row r="23">
          <cell r="C23" t="str">
            <v xml:space="preserve">Stanovanjska soseska Dečkovo naselje - DN10  </v>
          </cell>
        </row>
      </sheetData>
      <sheetData sheetId="1"/>
      <sheetData sheetId="2"/>
      <sheetData sheetId="3"/>
      <sheetData sheetId="4"/>
      <sheetData sheetId="5">
        <row r="1">
          <cell r="D1">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2">
          <cell r="G32">
            <v>40000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8CBAD"/>
  </sheetPr>
  <dimension ref="A8:AMK42"/>
  <sheetViews>
    <sheetView view="pageBreakPreview" topLeftCell="A7" zoomScale="90" zoomScaleNormal="100" zoomScaleSheetLayoutView="90" zoomScalePageLayoutView="90" workbookViewId="0">
      <selection activeCell="D35" sqref="D35"/>
    </sheetView>
  </sheetViews>
  <sheetFormatPr defaultColWidth="8.77734375" defaultRowHeight="13.2"/>
  <cols>
    <col min="1" max="1" width="6.44140625" style="1" customWidth="1"/>
    <col min="2" max="2" width="55.33203125" style="1" customWidth="1"/>
    <col min="3" max="3" width="36.77734375" style="1" customWidth="1"/>
    <col min="4" max="4" width="33.44140625" style="2" customWidth="1"/>
    <col min="5" max="5" width="9.21875" style="2" customWidth="1"/>
    <col min="6" max="7" width="15.21875" style="3" customWidth="1"/>
    <col min="8" max="1025" width="9.21875" style="2" customWidth="1"/>
  </cols>
  <sheetData>
    <row r="8" spans="1:7" s="5" customFormat="1" ht="16.2">
      <c r="A8" s="4" t="s">
        <v>0</v>
      </c>
      <c r="B8" s="4"/>
      <c r="C8" s="4" t="s">
        <v>1</v>
      </c>
      <c r="F8" s="6"/>
      <c r="G8" s="6"/>
    </row>
    <row r="10" spans="1:7">
      <c r="B10" s="7"/>
      <c r="C10" s="8"/>
    </row>
    <row r="11" spans="1:7" s="12" customFormat="1" ht="13.8">
      <c r="A11" s="9" t="s">
        <v>2</v>
      </c>
      <c r="B11" s="10"/>
      <c r="C11" s="11"/>
      <c r="F11" s="13"/>
      <c r="G11" s="13"/>
    </row>
    <row r="12" spans="1:7">
      <c r="B12" s="7"/>
      <c r="C12" s="8"/>
    </row>
    <row r="13" spans="1:7" ht="25.2" customHeight="1">
      <c r="B13" s="14" t="s">
        <v>3</v>
      </c>
      <c r="C13" s="15"/>
    </row>
    <row r="14" spans="1:7" ht="25.2" customHeight="1">
      <c r="B14" s="14" t="s">
        <v>4</v>
      </c>
      <c r="C14" s="15"/>
    </row>
    <row r="15" spans="1:7">
      <c r="B15" s="7"/>
      <c r="C15" s="8"/>
    </row>
    <row r="16" spans="1:7">
      <c r="B16" s="7"/>
      <c r="C16" s="8"/>
    </row>
    <row r="17" spans="1:7" s="12" customFormat="1" ht="13.8">
      <c r="A17" s="9" t="s">
        <v>5</v>
      </c>
      <c r="B17" s="10"/>
      <c r="C17" s="11"/>
      <c r="F17" s="13"/>
      <c r="G17" s="13"/>
    </row>
    <row r="18" spans="1:7">
      <c r="B18" s="7"/>
      <c r="C18" s="8"/>
    </row>
    <row r="19" spans="1:7" ht="18" customHeight="1">
      <c r="B19" s="14" t="s">
        <v>6</v>
      </c>
      <c r="C19" s="15"/>
    </row>
    <row r="20" spans="1:7" ht="18" customHeight="1">
      <c r="B20" s="14" t="s">
        <v>7</v>
      </c>
      <c r="C20" s="15"/>
    </row>
    <row r="21" spans="1:7" ht="18" customHeight="1">
      <c r="B21" s="14"/>
      <c r="C21" s="16"/>
    </row>
    <row r="22" spans="1:7" ht="18" customHeight="1">
      <c r="B22" s="17" t="s">
        <v>8</v>
      </c>
      <c r="C22" s="18"/>
    </row>
    <row r="23" spans="1:7">
      <c r="B23" s="240"/>
      <c r="C23" s="18"/>
    </row>
    <row r="25" spans="1:7" s="20" customFormat="1" ht="13.8">
      <c r="A25" s="19" t="s">
        <v>9</v>
      </c>
      <c r="B25" s="19"/>
      <c r="C25" s="19"/>
      <c r="F25" s="21"/>
      <c r="G25" s="21"/>
    </row>
    <row r="26" spans="1:7" s="23" customFormat="1" ht="12.6">
      <c r="A26" s="22"/>
      <c r="B26" s="22"/>
      <c r="C26" s="22"/>
      <c r="F26" s="24"/>
      <c r="G26" s="24"/>
    </row>
    <row r="27" spans="1:7" s="23" customFormat="1" ht="12.6">
      <c r="A27" s="22"/>
      <c r="B27" s="25" t="s">
        <v>10</v>
      </c>
      <c r="C27" s="26" t="str">
        <f>REKAPITULACIJA!C22</f>
        <v>Obalni dom upokojencev Koper</v>
      </c>
      <c r="F27" s="24"/>
      <c r="G27" s="24"/>
    </row>
    <row r="28" spans="1:7" s="23" customFormat="1" ht="12.6">
      <c r="A28" s="22"/>
      <c r="B28" s="27"/>
      <c r="C28" s="28" t="str">
        <f>REKAPITULACIJA!C23</f>
        <v>Krožna cesta 5, 6000 Koper</v>
      </c>
      <c r="F28" s="24"/>
      <c r="G28" s="24"/>
    </row>
    <row r="29" spans="1:7" s="23" customFormat="1" ht="12.6">
      <c r="A29" s="22"/>
      <c r="B29" s="29"/>
      <c r="C29" s="30"/>
      <c r="F29" s="24"/>
      <c r="G29" s="24"/>
    </row>
    <row r="30" spans="1:7" s="23" customFormat="1" ht="12.6">
      <c r="A30" s="22"/>
      <c r="B30" s="29" t="s">
        <v>11</v>
      </c>
      <c r="C30" s="31" t="str">
        <f>REKAPITULACIJA!C25</f>
        <v>Bivalna enota Bella Vista</v>
      </c>
      <c r="F30" s="24"/>
      <c r="G30" s="24"/>
    </row>
    <row r="31" spans="1:7" s="23" customFormat="1" ht="12.6">
      <c r="A31" s="22"/>
      <c r="B31" s="29" t="s">
        <v>12</v>
      </c>
      <c r="C31" s="32" t="str">
        <f>REKAPITULACIJA!C26</f>
        <v>Hrvatini</v>
      </c>
      <c r="F31" s="24"/>
      <c r="G31" s="24"/>
    </row>
    <row r="32" spans="1:7" s="23" customFormat="1" ht="12.6">
      <c r="A32" s="22"/>
      <c r="B32" s="33"/>
      <c r="C32" s="34"/>
      <c r="F32" s="24"/>
      <c r="G32" s="24"/>
    </row>
    <row r="33" spans="1:7" s="23" customFormat="1" ht="12.6">
      <c r="A33" s="22"/>
      <c r="B33" s="33"/>
      <c r="C33" s="34"/>
      <c r="F33" s="24"/>
      <c r="G33" s="24"/>
    </row>
    <row r="34" spans="1:7" s="23" customFormat="1" ht="12.6">
      <c r="A34" s="22"/>
      <c r="B34" s="33"/>
      <c r="C34" s="34"/>
      <c r="F34" s="24"/>
      <c r="G34" s="24"/>
    </row>
    <row r="35" spans="1:7" s="20" customFormat="1" ht="13.8">
      <c r="A35" s="19" t="s">
        <v>13</v>
      </c>
      <c r="B35" s="19"/>
      <c r="C35" s="19"/>
      <c r="F35" s="21"/>
      <c r="G35" s="21"/>
    </row>
    <row r="36" spans="1:7" s="20" customFormat="1" ht="13.8">
      <c r="A36" s="19"/>
      <c r="B36" s="19"/>
      <c r="C36" s="19"/>
      <c r="D36" s="35"/>
      <c r="F36" s="21"/>
      <c r="G36" s="21"/>
    </row>
    <row r="37" spans="1:7" s="23" customFormat="1" ht="12.6">
      <c r="A37" s="22"/>
      <c r="B37" s="22"/>
      <c r="C37" s="22"/>
      <c r="F37" s="24"/>
      <c r="G37" s="24"/>
    </row>
    <row r="38" spans="1:7" s="40" customFormat="1" ht="12.75" customHeight="1">
      <c r="A38" s="36" t="s">
        <v>14</v>
      </c>
      <c r="B38" s="37" t="s">
        <v>15</v>
      </c>
      <c r="C38" s="38"/>
      <c r="D38" s="39" t="s">
        <v>16</v>
      </c>
      <c r="F38" s="41"/>
      <c r="G38" s="41"/>
    </row>
    <row r="39" spans="1:7" s="40" customFormat="1" ht="12.6">
      <c r="A39" s="42"/>
      <c r="B39" s="43"/>
      <c r="C39" s="44"/>
      <c r="D39" s="45"/>
      <c r="F39" s="41"/>
      <c r="G39" s="41"/>
    </row>
    <row r="40" spans="1:7" s="23" customFormat="1" ht="12.6">
      <c r="A40" s="42" t="s">
        <v>17</v>
      </c>
      <c r="B40" s="43" t="s">
        <v>261</v>
      </c>
      <c r="C40" s="48"/>
      <c r="D40" s="46">
        <f>REKAPITULACIJA!C36</f>
        <v>0</v>
      </c>
      <c r="F40" s="24"/>
      <c r="G40" s="24"/>
    </row>
    <row r="41" spans="1:7" s="40" customFormat="1" ht="12.6">
      <c r="A41" s="42"/>
      <c r="B41" s="43"/>
      <c r="C41" s="47"/>
      <c r="D41" s="47"/>
      <c r="F41" s="41"/>
      <c r="G41" s="41"/>
    </row>
    <row r="42" spans="1:7" s="40" customFormat="1" ht="25.5" customHeight="1">
      <c r="A42" s="42"/>
      <c r="B42" s="49" t="s">
        <v>18</v>
      </c>
      <c r="C42" s="50"/>
      <c r="D42" s="50">
        <f>SUM(D40:D40)</f>
        <v>0</v>
      </c>
      <c r="F42" s="41"/>
      <c r="G42" s="41"/>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8CBAD"/>
  </sheetPr>
  <dimension ref="A1:AMK40"/>
  <sheetViews>
    <sheetView view="pageBreakPreview" topLeftCell="A4" zoomScale="90" zoomScaleNormal="100" zoomScaleSheetLayoutView="90" zoomScalePageLayoutView="90" workbookViewId="0">
      <selection activeCell="C36" sqref="C36"/>
    </sheetView>
  </sheetViews>
  <sheetFormatPr defaultColWidth="8.77734375" defaultRowHeight="13.2"/>
  <cols>
    <col min="1" max="1" width="7.44140625" style="51" customWidth="1"/>
    <col min="2" max="2" width="74.77734375" style="51" customWidth="1"/>
    <col min="3" max="3" width="39.44140625" style="51" customWidth="1"/>
    <col min="4" max="1025" width="9.21875" style="51" customWidth="1"/>
  </cols>
  <sheetData>
    <row r="1" spans="1:3" s="2" customFormat="1" ht="12.6">
      <c r="A1" s="52"/>
      <c r="B1" s="1"/>
      <c r="C1" s="1"/>
    </row>
    <row r="2" spans="1:3" s="5" customFormat="1" ht="16.2">
      <c r="A2" s="4" t="s">
        <v>0</v>
      </c>
      <c r="B2" s="4"/>
      <c r="C2" s="4"/>
    </row>
    <row r="3" spans="1:3" s="2" customFormat="1" ht="12.6">
      <c r="A3" s="1"/>
      <c r="B3" s="1"/>
      <c r="C3" s="1"/>
    </row>
    <row r="4" spans="1:3" s="2" customFormat="1" ht="12.6">
      <c r="A4" s="1"/>
      <c r="B4" s="7"/>
      <c r="C4" s="8"/>
    </row>
    <row r="5" spans="1:3" s="12" customFormat="1" ht="13.8">
      <c r="A5" s="9" t="s">
        <v>2</v>
      </c>
      <c r="B5" s="10"/>
      <c r="C5" s="11"/>
    </row>
    <row r="6" spans="1:3" s="2" customFormat="1" ht="12.6">
      <c r="A6" s="1"/>
      <c r="B6" s="7"/>
      <c r="C6" s="8"/>
    </row>
    <row r="7" spans="1:3" s="2" customFormat="1" ht="25.2" customHeight="1">
      <c r="A7" s="1"/>
      <c r="B7" s="14" t="s">
        <v>3</v>
      </c>
      <c r="C7" s="16">
        <f>'NASLOVNA STRAN'!C13</f>
        <v>0</v>
      </c>
    </row>
    <row r="8" spans="1:3" s="2" customFormat="1" ht="25.2" customHeight="1">
      <c r="A8" s="1"/>
      <c r="B8" s="14" t="s">
        <v>4</v>
      </c>
      <c r="C8" s="16">
        <f>'NASLOVNA STRAN'!C14</f>
        <v>0</v>
      </c>
    </row>
    <row r="9" spans="1:3" s="2" customFormat="1" ht="12.6">
      <c r="A9" s="1"/>
      <c r="B9" s="7"/>
      <c r="C9" s="8"/>
    </row>
    <row r="10" spans="1:3" s="2" customFormat="1" ht="12.6">
      <c r="A10" s="1"/>
      <c r="B10" s="7"/>
      <c r="C10" s="8"/>
    </row>
    <row r="11" spans="1:3" s="12" customFormat="1" ht="13.8">
      <c r="A11" s="9" t="s">
        <v>5</v>
      </c>
      <c r="B11" s="10"/>
      <c r="C11" s="11"/>
    </row>
    <row r="12" spans="1:3" s="2" customFormat="1" ht="12.6">
      <c r="A12" s="1"/>
      <c r="B12" s="7"/>
      <c r="C12" s="8"/>
    </row>
    <row r="13" spans="1:3" s="2" customFormat="1" ht="18" customHeight="1">
      <c r="A13" s="1"/>
      <c r="B13" s="14" t="s">
        <v>6</v>
      </c>
      <c r="C13" s="16">
        <f>'NASLOVNA STRAN'!C19</f>
        <v>0</v>
      </c>
    </row>
    <row r="14" spans="1:3" s="2" customFormat="1" ht="18" customHeight="1">
      <c r="A14" s="1"/>
      <c r="B14" s="14" t="s">
        <v>7</v>
      </c>
      <c r="C14" s="16">
        <f>'NASLOVNA STRAN'!C20</f>
        <v>0</v>
      </c>
    </row>
    <row r="15" spans="1:3" s="2" customFormat="1" ht="18" customHeight="1">
      <c r="A15" s="1"/>
      <c r="B15" s="14"/>
      <c r="C15" s="16"/>
    </row>
    <row r="16" spans="1:3" s="2" customFormat="1" ht="18" customHeight="1">
      <c r="A16" s="1"/>
      <c r="B16" s="17" t="s">
        <v>8</v>
      </c>
      <c r="C16" s="18">
        <f>'NASLOVNA STRAN'!C22</f>
        <v>0</v>
      </c>
    </row>
    <row r="17" spans="1:4" s="2" customFormat="1" ht="12.6">
      <c r="A17" s="1"/>
      <c r="B17" s="17"/>
      <c r="C17" s="18"/>
    </row>
    <row r="18" spans="1:4" s="2" customFormat="1" ht="12.6">
      <c r="A18" s="1"/>
      <c r="B18" s="1"/>
      <c r="C18" s="1"/>
    </row>
    <row r="19" spans="1:4" s="54" customFormat="1" ht="12.6">
      <c r="A19" s="53"/>
      <c r="B19" s="53"/>
      <c r="C19" s="53"/>
    </row>
    <row r="20" spans="1:4" s="55" customFormat="1" ht="12.6">
      <c r="A20" s="47" t="s">
        <v>9</v>
      </c>
      <c r="B20" s="47"/>
      <c r="C20" s="47"/>
    </row>
    <row r="21" spans="1:4" s="56" customFormat="1" ht="12.6">
      <c r="A21" s="48"/>
      <c r="B21" s="48"/>
      <c r="C21" s="48"/>
    </row>
    <row r="22" spans="1:4" s="56" customFormat="1" ht="12.6">
      <c r="A22" s="48"/>
      <c r="B22" s="57" t="s">
        <v>10</v>
      </c>
      <c r="C22" s="26" t="s">
        <v>195</v>
      </c>
    </row>
    <row r="23" spans="1:4" s="56" customFormat="1" ht="19.2" customHeight="1">
      <c r="A23" s="48"/>
      <c r="B23" s="58"/>
      <c r="C23" s="28" t="s">
        <v>196</v>
      </c>
    </row>
    <row r="24" spans="1:4" s="56" customFormat="1" ht="12.6">
      <c r="A24" s="48"/>
      <c r="B24" s="59"/>
      <c r="C24" s="30"/>
    </row>
    <row r="25" spans="1:4" s="56" customFormat="1" ht="30" customHeight="1">
      <c r="A25" s="48"/>
      <c r="B25" s="59" t="s">
        <v>11</v>
      </c>
      <c r="C25" s="31" t="s">
        <v>259</v>
      </c>
    </row>
    <row r="26" spans="1:4" s="56" customFormat="1" ht="21" customHeight="1">
      <c r="A26" s="48"/>
      <c r="B26" s="59" t="s">
        <v>12</v>
      </c>
      <c r="C26" s="32" t="s">
        <v>260</v>
      </c>
    </row>
    <row r="27" spans="1:4">
      <c r="A27" s="60"/>
      <c r="B27" s="61"/>
      <c r="C27" s="61"/>
      <c r="D27" s="62"/>
    </row>
    <row r="28" spans="1:4">
      <c r="A28" s="63"/>
      <c r="D28" s="62"/>
    </row>
    <row r="29" spans="1:4">
      <c r="A29" s="61"/>
      <c r="B29" s="61"/>
      <c r="C29" s="61"/>
      <c r="D29" s="62"/>
    </row>
    <row r="30" spans="1:4" ht="21.75" customHeight="1">
      <c r="A30" s="64"/>
      <c r="B30" s="65" t="s">
        <v>13</v>
      </c>
      <c r="C30" s="66" t="s">
        <v>19</v>
      </c>
      <c r="D30" s="62"/>
    </row>
    <row r="31" spans="1:4">
      <c r="A31" s="61"/>
      <c r="B31" s="61"/>
      <c r="D31" s="62"/>
    </row>
    <row r="32" spans="1:4">
      <c r="A32" s="67" t="s">
        <v>14</v>
      </c>
      <c r="B32" s="65" t="s">
        <v>15</v>
      </c>
      <c r="C32" s="65"/>
      <c r="D32" s="62"/>
    </row>
    <row r="33" spans="1:5" s="61" customFormat="1" ht="12.6">
      <c r="A33" s="72"/>
      <c r="B33" s="47"/>
      <c r="D33" s="72"/>
    </row>
    <row r="34" spans="1:5">
      <c r="A34" s="68" t="s">
        <v>17</v>
      </c>
      <c r="B34" s="65" t="s">
        <v>21</v>
      </c>
      <c r="C34" s="65"/>
      <c r="D34" s="62"/>
    </row>
    <row r="35" spans="1:5">
      <c r="A35" s="69" t="s">
        <v>22</v>
      </c>
      <c r="B35" s="73" t="s">
        <v>23</v>
      </c>
      <c r="C35" s="51">
        <f>'F.1 Zunanja ureditev'!G141</f>
        <v>0</v>
      </c>
      <c r="D35" s="62"/>
    </row>
    <row r="36" spans="1:5">
      <c r="A36" s="70" t="s">
        <v>17</v>
      </c>
      <c r="B36" s="74" t="s">
        <v>20</v>
      </c>
      <c r="C36" s="71">
        <f>SUM(C35:C35)</f>
        <v>0</v>
      </c>
      <c r="D36" s="62"/>
    </row>
    <row r="37" spans="1:5">
      <c r="B37" s="61"/>
      <c r="C37" s="75"/>
      <c r="D37" s="62"/>
    </row>
    <row r="38" spans="1:5">
      <c r="B38" s="61"/>
      <c r="C38" s="75"/>
      <c r="D38" s="62"/>
    </row>
    <row r="39" spans="1:5">
      <c r="A39" s="61"/>
      <c r="B39" s="76"/>
      <c r="C39" s="76"/>
      <c r="E39" s="62"/>
    </row>
    <row r="40" spans="1:5">
      <c r="A40" s="63"/>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95"/>
  <sheetViews>
    <sheetView view="pageBreakPreview" zoomScale="90" zoomScaleNormal="100" zoomScaleSheetLayoutView="90" zoomScalePageLayoutView="90" workbookViewId="0">
      <selection activeCell="C27" sqref="C27"/>
    </sheetView>
  </sheetViews>
  <sheetFormatPr defaultColWidth="8.77734375" defaultRowHeight="13.8"/>
  <cols>
    <col min="1" max="1" width="8.77734375" style="77" customWidth="1"/>
    <col min="2" max="2" width="117.44140625" style="78" customWidth="1"/>
    <col min="3" max="3" width="9.6640625" style="77" customWidth="1"/>
    <col min="4" max="5" width="8.77734375" style="77" customWidth="1"/>
    <col min="6" max="6" width="7.33203125" style="77" customWidth="1"/>
    <col min="7" max="7" width="65.44140625" style="77" customWidth="1"/>
    <col min="8" max="1025" width="8.77734375" style="77" customWidth="1"/>
  </cols>
  <sheetData>
    <row r="1" spans="1:2">
      <c r="A1" s="79"/>
    </row>
    <row r="2" spans="1:2">
      <c r="A2" s="80" t="s">
        <v>14</v>
      </c>
      <c r="B2" s="81" t="s">
        <v>24</v>
      </c>
    </row>
    <row r="3" spans="1:2">
      <c r="B3" s="82"/>
    </row>
    <row r="4" spans="1:2" ht="19.95" customHeight="1">
      <c r="B4" s="83" t="s">
        <v>25</v>
      </c>
    </row>
    <row r="5" spans="1:2" ht="47.55" customHeight="1">
      <c r="B5" s="84" t="s">
        <v>26</v>
      </c>
    </row>
    <row r="6" spans="1:2" ht="21" customHeight="1">
      <c r="B6" s="83" t="s">
        <v>27</v>
      </c>
    </row>
    <row r="7" spans="1:2" ht="82.2" customHeight="1">
      <c r="B7" s="84" t="s">
        <v>28</v>
      </c>
    </row>
    <row r="8" spans="1:2" ht="21.45" customHeight="1">
      <c r="B8" s="83" t="s">
        <v>29</v>
      </c>
    </row>
    <row r="9" spans="1:2">
      <c r="B9" s="84" t="s">
        <v>30</v>
      </c>
    </row>
    <row r="10" spans="1:2" ht="60" customHeight="1">
      <c r="B10" s="84" t="s">
        <v>31</v>
      </c>
    </row>
    <row r="11" spans="1:2" ht="16.2" customHeight="1">
      <c r="B11" s="84" t="s">
        <v>32</v>
      </c>
    </row>
    <row r="12" spans="1:2">
      <c r="B12" s="84" t="s">
        <v>33</v>
      </c>
    </row>
    <row r="13" spans="1:2">
      <c r="B13" s="84" t="s">
        <v>34</v>
      </c>
    </row>
    <row r="14" spans="1:2">
      <c r="B14" s="84" t="s">
        <v>35</v>
      </c>
    </row>
    <row r="15" spans="1:2">
      <c r="B15" s="84" t="s">
        <v>36</v>
      </c>
    </row>
    <row r="16" spans="1:2">
      <c r="B16" s="84" t="s">
        <v>37</v>
      </c>
    </row>
    <row r="17" spans="2:2">
      <c r="B17" s="84" t="s">
        <v>38</v>
      </c>
    </row>
    <row r="18" spans="2:2">
      <c r="B18" s="84" t="s">
        <v>39</v>
      </c>
    </row>
    <row r="19" spans="2:2">
      <c r="B19" s="84" t="s">
        <v>40</v>
      </c>
    </row>
    <row r="20" spans="2:2">
      <c r="B20" s="84" t="s">
        <v>41</v>
      </c>
    </row>
    <row r="21" spans="2:2">
      <c r="B21" s="84" t="s">
        <v>42</v>
      </c>
    </row>
    <row r="22" spans="2:2">
      <c r="B22" s="84" t="s">
        <v>43</v>
      </c>
    </row>
    <row r="23" spans="2:2">
      <c r="B23" s="84" t="s">
        <v>44</v>
      </c>
    </row>
    <row r="24" spans="2:2">
      <c r="B24" s="84" t="s">
        <v>45</v>
      </c>
    </row>
    <row r="25" spans="2:2">
      <c r="B25" s="84" t="s">
        <v>46</v>
      </c>
    </row>
    <row r="26" spans="2:2" ht="20.55" customHeight="1">
      <c r="B26" s="83" t="s">
        <v>47</v>
      </c>
    </row>
    <row r="27" spans="2:2" ht="51.75" customHeight="1">
      <c r="B27" s="84" t="s">
        <v>48</v>
      </c>
    </row>
    <row r="28" spans="2:2" ht="17.55" customHeight="1">
      <c r="B28" s="85" t="s">
        <v>49</v>
      </c>
    </row>
    <row r="29" spans="2:2" ht="141" customHeight="1">
      <c r="B29" s="86" t="s">
        <v>50</v>
      </c>
    </row>
    <row r="30" spans="2:2" ht="19.95" customHeight="1">
      <c r="B30" s="85" t="s">
        <v>51</v>
      </c>
    </row>
    <row r="31" spans="2:2" ht="18" customHeight="1">
      <c r="B31" s="87" t="s">
        <v>52</v>
      </c>
    </row>
    <row r="32" spans="2:2" ht="58.5" customHeight="1">
      <c r="B32" s="86" t="s">
        <v>53</v>
      </c>
    </row>
    <row r="33" spans="2:2" ht="167.55" customHeight="1">
      <c r="B33" s="86" t="s">
        <v>54</v>
      </c>
    </row>
    <row r="34" spans="2:2" ht="124.2" customHeight="1">
      <c r="B34" s="86" t="s">
        <v>55</v>
      </c>
    </row>
    <row r="35" spans="2:2" ht="21.75" customHeight="1">
      <c r="B35" s="85" t="s">
        <v>56</v>
      </c>
    </row>
    <row r="36" spans="2:2" ht="50.55" customHeight="1">
      <c r="B36" s="86" t="s">
        <v>57</v>
      </c>
    </row>
    <row r="37" spans="2:2" ht="42.45" customHeight="1">
      <c r="B37" s="86" t="s">
        <v>58</v>
      </c>
    </row>
    <row r="38" spans="2:2" ht="20.25" customHeight="1">
      <c r="B38" s="83" t="s">
        <v>59</v>
      </c>
    </row>
    <row r="39" spans="2:2" ht="50.55" customHeight="1">
      <c r="B39" s="84" t="s">
        <v>60</v>
      </c>
    </row>
    <row r="40" spans="2:2" ht="27.6">
      <c r="B40" s="84" t="s">
        <v>61</v>
      </c>
    </row>
    <row r="41" spans="2:2" ht="45" customHeight="1">
      <c r="B41" s="84" t="s">
        <v>62</v>
      </c>
    </row>
    <row r="42" spans="2:2">
      <c r="B42" s="84" t="s">
        <v>63</v>
      </c>
    </row>
    <row r="43" spans="2:2" ht="41.4">
      <c r="B43" s="84" t="s">
        <v>64</v>
      </c>
    </row>
    <row r="44" spans="2:2" ht="27.6">
      <c r="B44" s="84" t="s">
        <v>65</v>
      </c>
    </row>
    <row r="45" spans="2:2" ht="27.6">
      <c r="B45" s="84" t="s">
        <v>66</v>
      </c>
    </row>
    <row r="46" spans="2:2">
      <c r="B46" s="84" t="s">
        <v>67</v>
      </c>
    </row>
    <row r="47" spans="2:2" ht="27.6">
      <c r="B47" s="84" t="s">
        <v>68</v>
      </c>
    </row>
    <row r="48" spans="2:2" ht="51" customHeight="1">
      <c r="B48" s="84" t="s">
        <v>69</v>
      </c>
    </row>
    <row r="49" spans="2:2" ht="22.95" customHeight="1">
      <c r="B49" s="83" t="s">
        <v>70</v>
      </c>
    </row>
    <row r="50" spans="2:2" ht="27.6">
      <c r="B50" s="84" t="s">
        <v>71</v>
      </c>
    </row>
    <row r="51" spans="2:2" ht="63" customHeight="1">
      <c r="B51" s="84" t="s">
        <v>72</v>
      </c>
    </row>
    <row r="52" spans="2:2" ht="19.95" customHeight="1">
      <c r="B52" s="83" t="s">
        <v>73</v>
      </c>
    </row>
    <row r="53" spans="2:2" ht="30.75" customHeight="1">
      <c r="B53" s="84" t="s">
        <v>74</v>
      </c>
    </row>
    <row r="54" spans="2:2">
      <c r="B54" s="84" t="s">
        <v>75</v>
      </c>
    </row>
    <row r="55" spans="2:2">
      <c r="B55" s="84" t="s">
        <v>76</v>
      </c>
    </row>
    <row r="56" spans="2:2">
      <c r="B56" s="84" t="s">
        <v>77</v>
      </c>
    </row>
    <row r="57" spans="2:2" ht="27.6">
      <c r="B57" s="84" t="s">
        <v>78</v>
      </c>
    </row>
    <row r="58" spans="2:2" ht="27.6">
      <c r="B58" s="84" t="s">
        <v>79</v>
      </c>
    </row>
    <row r="59" spans="2:2">
      <c r="B59" s="84" t="s">
        <v>80</v>
      </c>
    </row>
    <row r="60" spans="2:2">
      <c r="B60" s="84" t="s">
        <v>81</v>
      </c>
    </row>
    <row r="61" spans="2:2">
      <c r="B61" s="84" t="s">
        <v>82</v>
      </c>
    </row>
    <row r="62" spans="2:2">
      <c r="B62" s="84" t="s">
        <v>83</v>
      </c>
    </row>
    <row r="63" spans="2:2">
      <c r="B63" s="84" t="s">
        <v>84</v>
      </c>
    </row>
    <row r="64" spans="2:2">
      <c r="B64" s="84" t="s">
        <v>85</v>
      </c>
    </row>
    <row r="65" spans="2:2" ht="29.25" customHeight="1">
      <c r="B65" s="84" t="s">
        <v>86</v>
      </c>
    </row>
    <row r="66" spans="2:2" ht="46.95" customHeight="1">
      <c r="B66" s="84" t="s">
        <v>87</v>
      </c>
    </row>
    <row r="67" spans="2:2" ht="27.6">
      <c r="B67" s="84" t="s">
        <v>88</v>
      </c>
    </row>
    <row r="68" spans="2:2" ht="41.4">
      <c r="B68" s="84" t="s">
        <v>89</v>
      </c>
    </row>
    <row r="69" spans="2:2">
      <c r="B69" s="84" t="s">
        <v>90</v>
      </c>
    </row>
    <row r="70" spans="2:2" ht="27.6">
      <c r="B70" s="84" t="s">
        <v>91</v>
      </c>
    </row>
    <row r="71" spans="2:2" ht="27.6">
      <c r="B71" s="84" t="s">
        <v>92</v>
      </c>
    </row>
    <row r="72" spans="2:2" ht="63.45" customHeight="1">
      <c r="B72" s="84" t="s">
        <v>93</v>
      </c>
    </row>
    <row r="73" spans="2:2" ht="27.6">
      <c r="B73" s="84" t="s">
        <v>94</v>
      </c>
    </row>
    <row r="74" spans="2:2" ht="27.6">
      <c r="B74" s="84" t="s">
        <v>95</v>
      </c>
    </row>
    <row r="75" spans="2:2" ht="27.6">
      <c r="B75" s="84" t="s">
        <v>96</v>
      </c>
    </row>
    <row r="76" spans="2:2" ht="27.6">
      <c r="B76" s="84" t="s">
        <v>97</v>
      </c>
    </row>
    <row r="77" spans="2:2" ht="57.45" customHeight="1">
      <c r="B77" s="84" t="s">
        <v>98</v>
      </c>
    </row>
    <row r="78" spans="2:2" ht="27.6">
      <c r="B78" s="84" t="s">
        <v>99</v>
      </c>
    </row>
    <row r="79" spans="2:2" ht="41.4">
      <c r="B79" s="84" t="s">
        <v>100</v>
      </c>
    </row>
    <row r="80" spans="2:2" ht="41.4">
      <c r="B80" s="84" t="s">
        <v>101</v>
      </c>
    </row>
    <row r="81" spans="2:2" ht="27.6">
      <c r="B81" s="84" t="s">
        <v>102</v>
      </c>
    </row>
    <row r="82" spans="2:2" ht="47.55" customHeight="1">
      <c r="B82" s="84" t="s">
        <v>103</v>
      </c>
    </row>
    <row r="83" spans="2:2" ht="27.6">
      <c r="B83" s="84" t="s">
        <v>104</v>
      </c>
    </row>
    <row r="84" spans="2:2" ht="48.45" customHeight="1">
      <c r="B84" s="84" t="s">
        <v>105</v>
      </c>
    </row>
    <row r="85" spans="2:2" ht="46.95" customHeight="1">
      <c r="B85" s="84" t="s">
        <v>106</v>
      </c>
    </row>
    <row r="86" spans="2:2" ht="17.55" customHeight="1">
      <c r="B86" s="88" t="s">
        <v>107</v>
      </c>
    </row>
    <row r="87" spans="2:2" ht="46.95" customHeight="1">
      <c r="B87" s="84" t="s">
        <v>108</v>
      </c>
    </row>
    <row r="88" spans="2:2" ht="18.45" customHeight="1">
      <c r="B88" s="88" t="s">
        <v>109</v>
      </c>
    </row>
    <row r="89" spans="2:2" ht="19.95" customHeight="1">
      <c r="B89" s="84" t="s">
        <v>110</v>
      </c>
    </row>
    <row r="90" spans="2:2" ht="48.45" customHeight="1">
      <c r="B90" s="84" t="s">
        <v>111</v>
      </c>
    </row>
    <row r="91" spans="2:2" ht="54.75" customHeight="1">
      <c r="B91" s="84" t="s">
        <v>112</v>
      </c>
    </row>
    <row r="92" spans="2:2" ht="19.95" customHeight="1">
      <c r="B92" s="88" t="s">
        <v>113</v>
      </c>
    </row>
    <row r="93" spans="2:2" ht="81" customHeight="1">
      <c r="B93" s="84" t="s">
        <v>114</v>
      </c>
    </row>
    <row r="94" spans="2:2" ht="36" customHeight="1">
      <c r="B94" s="84" t="s">
        <v>115</v>
      </c>
    </row>
    <row r="95" spans="2:2">
      <c r="B95" s="89"/>
    </row>
  </sheetData>
  <pageMargins left="0.7" right="0.7" top="0.75" bottom="0.75" header="0.3" footer="0.3"/>
  <pageSetup paperSize="9" scale="52" firstPageNumber="0" orientation="portrait" horizontalDpi="300" verticalDpi="300" r:id="rId1"/>
  <headerFooter>
    <oddHeader>&amp;L&amp;KAC0008Obalni dom upokojencev Koper
Krožna cesta 5, 6000 Koper&amp;C&amp;KAC0008DSO Bella Vista</oddHeader>
    <oddFooter>&amp;C&amp;A&amp;R&amp;P / &amp;N</oddFooter>
  </headerFooter>
  <rowBreaks count="1" manualBreakCount="1">
    <brk id="3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4F32E-A02F-124B-8DF1-4B3E6F39C54D}">
  <sheetPr>
    <tabColor rgb="FFFFD966"/>
  </sheetPr>
  <dimension ref="A2:AMK143"/>
  <sheetViews>
    <sheetView tabSelected="1" view="pageBreakPreview" topLeftCell="A127" zoomScale="90" zoomScaleNormal="100" zoomScaleSheetLayoutView="90" zoomScalePageLayoutView="90" workbookViewId="0">
      <selection activeCell="E143" sqref="E143"/>
    </sheetView>
  </sheetViews>
  <sheetFormatPr defaultColWidth="8.77734375" defaultRowHeight="13.2"/>
  <cols>
    <col min="1" max="1" width="13.6640625" style="131" customWidth="1"/>
    <col min="2" max="2" width="79.6640625" style="132" customWidth="1"/>
    <col min="3" max="3" width="13" style="123" customWidth="1"/>
    <col min="4" max="4" width="10.33203125" style="131" customWidth="1"/>
    <col min="5" max="5" width="13.6640625" style="122" customWidth="1"/>
    <col min="6" max="6" width="14.21875" style="128" customWidth="1"/>
    <col min="7" max="7" width="19.6640625" style="98" customWidth="1"/>
    <col min="8" max="1025" width="9.21875" style="96" customWidth="1"/>
  </cols>
  <sheetData>
    <row r="2" spans="1:7" s="134" customFormat="1" ht="12.6">
      <c r="A2" s="133" t="s">
        <v>10</v>
      </c>
      <c r="B2" s="91" t="str">
        <f>'NASLOVNA STRAN'!C27</f>
        <v>Obalni dom upokojencev Koper</v>
      </c>
      <c r="C2" s="92"/>
      <c r="D2" s="93"/>
      <c r="E2" s="90"/>
      <c r="F2" s="94"/>
      <c r="G2" s="94"/>
    </row>
    <row r="3" spans="1:7">
      <c r="A3" s="133" t="s">
        <v>124</v>
      </c>
      <c r="B3" s="92" t="str">
        <f>'NASLOVNA STRAN'!$C$30</f>
        <v>Bivalna enota Bella Vista</v>
      </c>
      <c r="C3" s="92"/>
      <c r="D3" s="93"/>
      <c r="E3" s="90"/>
      <c r="F3" s="94"/>
      <c r="G3" s="94"/>
    </row>
    <row r="4" spans="1:7">
      <c r="A4" s="133" t="s">
        <v>116</v>
      </c>
      <c r="B4" s="115">
        <f>'NASLOVNA STRAN'!$C$13</f>
        <v>0</v>
      </c>
      <c r="C4" s="92"/>
      <c r="D4" s="93"/>
      <c r="E4" s="90"/>
      <c r="F4" s="94"/>
      <c r="G4" s="94"/>
    </row>
    <row r="5" spans="1:7">
      <c r="A5" s="133"/>
      <c r="B5" s="92"/>
      <c r="C5" s="92"/>
      <c r="D5" s="93"/>
      <c r="E5" s="90"/>
      <c r="F5" s="94"/>
      <c r="G5" s="94"/>
    </row>
    <row r="6" spans="1:7">
      <c r="A6" s="135" t="s">
        <v>131</v>
      </c>
      <c r="B6" s="155" t="s">
        <v>21</v>
      </c>
      <c r="C6" s="155"/>
      <c r="D6" s="156"/>
      <c r="E6" s="157"/>
      <c r="F6" s="97"/>
      <c r="G6" s="97"/>
    </row>
    <row r="7" spans="1:7">
      <c r="A7" s="133"/>
      <c r="B7" s="92"/>
      <c r="C7" s="92"/>
      <c r="D7" s="93"/>
      <c r="E7" s="90"/>
      <c r="F7" s="94"/>
      <c r="G7" s="94"/>
    </row>
    <row r="8" spans="1:7">
      <c r="A8" s="135" t="s">
        <v>132</v>
      </c>
      <c r="B8" s="155" t="s">
        <v>23</v>
      </c>
      <c r="C8" s="155"/>
      <c r="D8" s="156"/>
      <c r="E8" s="157"/>
      <c r="F8" s="97"/>
      <c r="G8" s="97"/>
    </row>
    <row r="9" spans="1:7">
      <c r="A9" s="103"/>
      <c r="B9" s="108"/>
      <c r="C9" s="109"/>
      <c r="D9" s="137"/>
      <c r="E9" s="124"/>
      <c r="F9" s="110"/>
    </row>
    <row r="10" spans="1:7" ht="28.2" customHeight="1">
      <c r="A10" s="118" t="s">
        <v>117</v>
      </c>
      <c r="B10" s="116" t="s">
        <v>118</v>
      </c>
      <c r="C10" s="99" t="s">
        <v>119</v>
      </c>
      <c r="D10" s="119" t="s">
        <v>133</v>
      </c>
      <c r="E10" s="120" t="s">
        <v>120</v>
      </c>
      <c r="F10" s="121" t="s">
        <v>134</v>
      </c>
      <c r="G10" s="121" t="s">
        <v>125</v>
      </c>
    </row>
    <row r="11" spans="1:7" ht="21.45" customHeight="1">
      <c r="A11" s="100"/>
      <c r="B11" s="158" t="s">
        <v>135</v>
      </c>
      <c r="C11" s="101"/>
      <c r="D11" s="136"/>
      <c r="E11" s="159"/>
      <c r="F11" s="127"/>
      <c r="G11" s="102"/>
    </row>
    <row r="12" spans="1:7">
      <c r="A12" s="103"/>
      <c r="B12" s="104"/>
      <c r="C12" s="105"/>
      <c r="D12" s="137"/>
      <c r="E12" s="106"/>
      <c r="F12" s="111"/>
      <c r="G12" s="95"/>
    </row>
    <row r="13" spans="1:7">
      <c r="A13" s="138" t="s">
        <v>136</v>
      </c>
      <c r="B13" s="104" t="s">
        <v>137</v>
      </c>
      <c r="C13" s="105"/>
      <c r="D13" s="137"/>
      <c r="E13" s="106"/>
      <c r="F13" s="111"/>
      <c r="G13" s="95"/>
    </row>
    <row r="14" spans="1:7">
      <c r="A14" s="103"/>
      <c r="B14" s="104"/>
      <c r="C14" s="105"/>
      <c r="D14" s="137"/>
      <c r="E14" s="106"/>
      <c r="F14" s="111"/>
      <c r="G14" s="95"/>
    </row>
    <row r="15" spans="1:7" ht="109.2" customHeight="1">
      <c r="A15" s="139" t="s">
        <v>138</v>
      </c>
      <c r="B15" s="160" t="s">
        <v>139</v>
      </c>
      <c r="C15" s="140"/>
      <c r="D15" s="141" t="s">
        <v>121</v>
      </c>
      <c r="E15" s="140">
        <v>1</v>
      </c>
      <c r="F15" s="142"/>
      <c r="G15" s="143">
        <f>F15*E15</f>
        <v>0</v>
      </c>
    </row>
    <row r="16" spans="1:7">
      <c r="A16" s="139"/>
      <c r="B16" s="144"/>
      <c r="C16" s="140"/>
      <c r="D16" s="141"/>
      <c r="E16" s="140"/>
      <c r="F16" s="145"/>
      <c r="G16" s="143"/>
    </row>
    <row r="17" spans="1:1025">
      <c r="A17" s="138" t="s">
        <v>140</v>
      </c>
      <c r="B17" s="104" t="s">
        <v>141</v>
      </c>
      <c r="C17" s="105"/>
      <c r="D17" s="137"/>
      <c r="E17" s="106"/>
      <c r="F17" s="107"/>
      <c r="G17" s="95"/>
    </row>
    <row r="18" spans="1:1025">
      <c r="A18" s="103"/>
      <c r="B18" s="104"/>
      <c r="C18" s="105"/>
      <c r="D18" s="137"/>
      <c r="E18" s="106"/>
      <c r="F18" s="107"/>
      <c r="G18" s="95"/>
    </row>
    <row r="19" spans="1:1025">
      <c r="A19" s="138" t="s">
        <v>142</v>
      </c>
      <c r="B19" s="161" t="s">
        <v>126</v>
      </c>
      <c r="C19" s="105"/>
      <c r="D19" s="137"/>
      <c r="E19" s="106"/>
      <c r="F19" s="107"/>
      <c r="G19" s="95"/>
    </row>
    <row r="20" spans="1:1025">
      <c r="A20" s="103"/>
      <c r="B20" s="104"/>
      <c r="C20" s="105"/>
      <c r="D20" s="137"/>
      <c r="E20" s="106"/>
      <c r="F20" s="107"/>
      <c r="G20" s="95"/>
    </row>
    <row r="21" spans="1:1025" ht="75" customHeight="1">
      <c r="A21" s="103" t="s">
        <v>143</v>
      </c>
      <c r="B21" s="117" t="s">
        <v>197</v>
      </c>
      <c r="C21" s="105"/>
      <c r="D21" s="129" t="s">
        <v>127</v>
      </c>
      <c r="E21" s="140">
        <v>0</v>
      </c>
      <c r="F21" s="142"/>
      <c r="G21" s="143">
        <f>E21*F21</f>
        <v>0</v>
      </c>
    </row>
    <row r="22" spans="1:1025">
      <c r="A22" s="103"/>
      <c r="B22" s="126"/>
      <c r="C22" s="105"/>
      <c r="D22" s="137"/>
      <c r="E22" s="106"/>
      <c r="F22" s="107"/>
      <c r="G22" s="95"/>
    </row>
    <row r="23" spans="1:1025" ht="25.2">
      <c r="A23" s="103" t="s">
        <v>144</v>
      </c>
      <c r="B23" s="162" t="s">
        <v>145</v>
      </c>
      <c r="C23" s="105"/>
      <c r="D23" s="129" t="s">
        <v>129</v>
      </c>
      <c r="E23" s="181">
        <v>2750</v>
      </c>
      <c r="F23" s="142"/>
      <c r="G23" s="143">
        <f>E23*F23</f>
        <v>0</v>
      </c>
    </row>
    <row r="24" spans="1:1025" ht="50.4">
      <c r="A24" s="103"/>
      <c r="B24" s="162" t="s">
        <v>128</v>
      </c>
      <c r="C24" s="105"/>
      <c r="D24" s="129"/>
      <c r="E24" s="140"/>
      <c r="F24" s="145"/>
      <c r="G24" s="143"/>
    </row>
    <row r="25" spans="1:1025">
      <c r="A25" s="103"/>
      <c r="B25" s="162"/>
      <c r="C25" s="105"/>
      <c r="D25" s="129"/>
      <c r="E25" s="140"/>
      <c r="F25" s="145"/>
      <c r="G25" s="143"/>
    </row>
    <row r="26" spans="1:1025" ht="75.599999999999994">
      <c r="A26" s="103" t="s">
        <v>182</v>
      </c>
      <c r="B26" s="162" t="s">
        <v>198</v>
      </c>
      <c r="C26" s="105"/>
      <c r="D26" s="129" t="s">
        <v>129</v>
      </c>
      <c r="E26" s="181">
        <v>1750</v>
      </c>
      <c r="F26" s="142"/>
      <c r="G26" s="143">
        <f>E26*F26</f>
        <v>0</v>
      </c>
    </row>
    <row r="27" spans="1:1025">
      <c r="A27" s="103"/>
      <c r="B27" s="162"/>
      <c r="C27" s="105"/>
      <c r="D27" s="129"/>
      <c r="E27" s="140"/>
      <c r="F27" s="145"/>
      <c r="G27" s="143"/>
    </row>
    <row r="28" spans="1:1025">
      <c r="A28" s="103"/>
      <c r="B28" s="104"/>
      <c r="C28" s="105"/>
      <c r="D28" s="137"/>
      <c r="E28" s="106"/>
      <c r="F28" s="107"/>
      <c r="G28" s="95"/>
    </row>
    <row r="29" spans="1:1025">
      <c r="A29" s="138" t="s">
        <v>146</v>
      </c>
      <c r="B29" s="161" t="s">
        <v>130</v>
      </c>
      <c r="C29" s="163"/>
      <c r="D29" s="129"/>
      <c r="E29" s="140"/>
      <c r="F29" s="145"/>
      <c r="G29" s="143"/>
    </row>
    <row r="30" spans="1:1025">
      <c r="A30" s="146"/>
      <c r="B30" s="113"/>
      <c r="C30" s="163"/>
      <c r="D30" s="129"/>
      <c r="E30" s="140"/>
      <c r="F30" s="145"/>
      <c r="G30" s="143"/>
    </row>
    <row r="31" spans="1:1025" s="235" customFormat="1" ht="37.799999999999997">
      <c r="A31" s="103" t="s">
        <v>147</v>
      </c>
      <c r="B31" s="162" t="s">
        <v>148</v>
      </c>
      <c r="C31" s="163"/>
      <c r="D31" s="129" t="s">
        <v>127</v>
      </c>
      <c r="E31" s="140">
        <v>300</v>
      </c>
      <c r="F31" s="142"/>
      <c r="G31" s="143">
        <f>E31*F31</f>
        <v>0</v>
      </c>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234"/>
      <c r="AX31" s="234"/>
      <c r="AY31" s="234"/>
      <c r="AZ31" s="234"/>
      <c r="BA31" s="234"/>
      <c r="BB31" s="234"/>
      <c r="BC31" s="234"/>
      <c r="BD31" s="234"/>
      <c r="BE31" s="234"/>
      <c r="BF31" s="234"/>
      <c r="BG31" s="234"/>
      <c r="BH31" s="234"/>
      <c r="BI31" s="234"/>
      <c r="BJ31" s="234"/>
      <c r="BK31" s="234"/>
      <c r="BL31" s="234"/>
      <c r="BM31" s="234"/>
      <c r="BN31" s="234"/>
      <c r="BO31" s="234"/>
      <c r="BP31" s="234"/>
      <c r="BQ31" s="234"/>
      <c r="BR31" s="234"/>
      <c r="BS31" s="234"/>
      <c r="BT31" s="234"/>
      <c r="BU31" s="234"/>
      <c r="BV31" s="234"/>
      <c r="BW31" s="234"/>
      <c r="BX31" s="234"/>
      <c r="BY31" s="234"/>
      <c r="BZ31" s="234"/>
      <c r="CA31" s="234"/>
      <c r="CB31" s="234"/>
      <c r="CC31" s="234"/>
      <c r="CD31" s="234"/>
      <c r="CE31" s="234"/>
      <c r="CF31" s="234"/>
      <c r="CG31" s="234"/>
      <c r="CH31" s="234"/>
      <c r="CI31" s="234"/>
      <c r="CJ31" s="234"/>
      <c r="CK31" s="234"/>
      <c r="CL31" s="234"/>
      <c r="CM31" s="234"/>
      <c r="CN31" s="234"/>
      <c r="CO31" s="234"/>
      <c r="CP31" s="234"/>
      <c r="CQ31" s="234"/>
      <c r="CR31" s="234"/>
      <c r="CS31" s="234"/>
      <c r="CT31" s="234"/>
      <c r="CU31" s="234"/>
      <c r="CV31" s="234"/>
      <c r="CW31" s="234"/>
      <c r="CX31" s="234"/>
      <c r="CY31" s="234"/>
      <c r="CZ31" s="234"/>
      <c r="DA31" s="234"/>
      <c r="DB31" s="234"/>
      <c r="DC31" s="234"/>
      <c r="DD31" s="234"/>
      <c r="DE31" s="234"/>
      <c r="DF31" s="234"/>
      <c r="DG31" s="234"/>
      <c r="DH31" s="234"/>
      <c r="DI31" s="234"/>
      <c r="DJ31" s="234"/>
      <c r="DK31" s="234"/>
      <c r="DL31" s="234"/>
      <c r="DM31" s="234"/>
      <c r="DN31" s="234"/>
      <c r="DO31" s="234"/>
      <c r="DP31" s="234"/>
      <c r="DQ31" s="234"/>
      <c r="DR31" s="234"/>
      <c r="DS31" s="234"/>
      <c r="DT31" s="234"/>
      <c r="DU31" s="234"/>
      <c r="DV31" s="234"/>
      <c r="DW31" s="234"/>
      <c r="DX31" s="234"/>
      <c r="DY31" s="234"/>
      <c r="DZ31" s="234"/>
      <c r="EA31" s="234"/>
      <c r="EB31" s="234"/>
      <c r="EC31" s="234"/>
      <c r="ED31" s="234"/>
      <c r="EE31" s="234"/>
      <c r="EF31" s="234"/>
      <c r="EG31" s="234"/>
      <c r="EH31" s="234"/>
      <c r="EI31" s="234"/>
      <c r="EJ31" s="234"/>
      <c r="EK31" s="234"/>
      <c r="EL31" s="234"/>
      <c r="EM31" s="234"/>
      <c r="EN31" s="234"/>
      <c r="EO31" s="234"/>
      <c r="EP31" s="234"/>
      <c r="EQ31" s="234"/>
      <c r="ER31" s="234"/>
      <c r="ES31" s="234"/>
      <c r="ET31" s="234"/>
      <c r="EU31" s="234"/>
      <c r="EV31" s="234"/>
      <c r="EW31" s="234"/>
      <c r="EX31" s="234"/>
      <c r="EY31" s="234"/>
      <c r="EZ31" s="234"/>
      <c r="FA31" s="234"/>
      <c r="FB31" s="234"/>
      <c r="FC31" s="234"/>
      <c r="FD31" s="234"/>
      <c r="FE31" s="234"/>
      <c r="FF31" s="234"/>
      <c r="FG31" s="234"/>
      <c r="FH31" s="234"/>
      <c r="FI31" s="234"/>
      <c r="FJ31" s="234"/>
      <c r="FK31" s="234"/>
      <c r="FL31" s="234"/>
      <c r="FM31" s="234"/>
      <c r="FN31" s="234"/>
      <c r="FO31" s="234"/>
      <c r="FP31" s="234"/>
      <c r="FQ31" s="234"/>
      <c r="FR31" s="234"/>
      <c r="FS31" s="234"/>
      <c r="FT31" s="234"/>
      <c r="FU31" s="234"/>
      <c r="FV31" s="234"/>
      <c r="FW31" s="234"/>
      <c r="FX31" s="234"/>
      <c r="FY31" s="234"/>
      <c r="FZ31" s="234"/>
      <c r="GA31" s="234"/>
      <c r="GB31" s="234"/>
      <c r="GC31" s="234"/>
      <c r="GD31" s="234"/>
      <c r="GE31" s="234"/>
      <c r="GF31" s="234"/>
      <c r="GG31" s="234"/>
      <c r="GH31" s="234"/>
      <c r="GI31" s="234"/>
      <c r="GJ31" s="234"/>
      <c r="GK31" s="234"/>
      <c r="GL31" s="234"/>
      <c r="GM31" s="234"/>
      <c r="GN31" s="234"/>
      <c r="GO31" s="234"/>
      <c r="GP31" s="234"/>
      <c r="GQ31" s="234"/>
      <c r="GR31" s="234"/>
      <c r="GS31" s="234"/>
      <c r="GT31" s="234"/>
      <c r="GU31" s="234"/>
      <c r="GV31" s="234"/>
      <c r="GW31" s="234"/>
      <c r="GX31" s="234"/>
      <c r="GY31" s="234"/>
      <c r="GZ31" s="234"/>
      <c r="HA31" s="234"/>
      <c r="HB31" s="234"/>
      <c r="HC31" s="234"/>
      <c r="HD31" s="234"/>
      <c r="HE31" s="234"/>
      <c r="HF31" s="234"/>
      <c r="HG31" s="234"/>
      <c r="HH31" s="234"/>
      <c r="HI31" s="234"/>
      <c r="HJ31" s="234"/>
      <c r="HK31" s="234"/>
      <c r="HL31" s="234"/>
      <c r="HM31" s="234"/>
      <c r="HN31" s="234"/>
      <c r="HO31" s="234"/>
      <c r="HP31" s="234"/>
      <c r="HQ31" s="234"/>
      <c r="HR31" s="234"/>
      <c r="HS31" s="234"/>
      <c r="HT31" s="234"/>
      <c r="HU31" s="234"/>
      <c r="HV31" s="234"/>
      <c r="HW31" s="234"/>
      <c r="HX31" s="234"/>
      <c r="HY31" s="234"/>
      <c r="HZ31" s="234"/>
      <c r="IA31" s="234"/>
      <c r="IB31" s="234"/>
      <c r="IC31" s="234"/>
      <c r="ID31" s="234"/>
      <c r="IE31" s="234"/>
      <c r="IF31" s="234"/>
      <c r="IG31" s="234"/>
      <c r="IH31" s="234"/>
      <c r="II31" s="234"/>
      <c r="IJ31" s="234"/>
      <c r="IK31" s="234"/>
      <c r="IL31" s="234"/>
      <c r="IM31" s="234"/>
      <c r="IN31" s="234"/>
      <c r="IO31" s="234"/>
      <c r="IP31" s="234"/>
      <c r="IQ31" s="234"/>
      <c r="IR31" s="234"/>
      <c r="IS31" s="234"/>
      <c r="IT31" s="234"/>
      <c r="IU31" s="234"/>
      <c r="IV31" s="234"/>
      <c r="IW31" s="234"/>
      <c r="IX31" s="234"/>
      <c r="IY31" s="234"/>
      <c r="IZ31" s="234"/>
      <c r="JA31" s="234"/>
      <c r="JB31" s="234"/>
      <c r="JC31" s="234"/>
      <c r="JD31" s="234"/>
      <c r="JE31" s="234"/>
      <c r="JF31" s="234"/>
      <c r="JG31" s="234"/>
      <c r="JH31" s="234"/>
      <c r="JI31" s="234"/>
      <c r="JJ31" s="234"/>
      <c r="JK31" s="234"/>
      <c r="JL31" s="234"/>
      <c r="JM31" s="234"/>
      <c r="JN31" s="234"/>
      <c r="JO31" s="234"/>
      <c r="JP31" s="234"/>
      <c r="JQ31" s="234"/>
      <c r="JR31" s="234"/>
      <c r="JS31" s="234"/>
      <c r="JT31" s="234"/>
      <c r="JU31" s="234"/>
      <c r="JV31" s="234"/>
      <c r="JW31" s="234"/>
      <c r="JX31" s="234"/>
      <c r="JY31" s="234"/>
      <c r="JZ31" s="234"/>
      <c r="KA31" s="234"/>
      <c r="KB31" s="234"/>
      <c r="KC31" s="234"/>
      <c r="KD31" s="234"/>
      <c r="KE31" s="234"/>
      <c r="KF31" s="234"/>
      <c r="KG31" s="234"/>
      <c r="KH31" s="234"/>
      <c r="KI31" s="234"/>
      <c r="KJ31" s="234"/>
      <c r="KK31" s="234"/>
      <c r="KL31" s="234"/>
      <c r="KM31" s="234"/>
      <c r="KN31" s="234"/>
      <c r="KO31" s="234"/>
      <c r="KP31" s="234"/>
      <c r="KQ31" s="234"/>
      <c r="KR31" s="234"/>
      <c r="KS31" s="234"/>
      <c r="KT31" s="234"/>
      <c r="KU31" s="234"/>
      <c r="KV31" s="234"/>
      <c r="KW31" s="234"/>
      <c r="KX31" s="234"/>
      <c r="KY31" s="234"/>
      <c r="KZ31" s="234"/>
      <c r="LA31" s="234"/>
      <c r="LB31" s="234"/>
      <c r="LC31" s="234"/>
      <c r="LD31" s="234"/>
      <c r="LE31" s="234"/>
      <c r="LF31" s="234"/>
      <c r="LG31" s="234"/>
      <c r="LH31" s="234"/>
      <c r="LI31" s="234"/>
      <c r="LJ31" s="234"/>
      <c r="LK31" s="234"/>
      <c r="LL31" s="234"/>
      <c r="LM31" s="234"/>
      <c r="LN31" s="234"/>
      <c r="LO31" s="234"/>
      <c r="LP31" s="234"/>
      <c r="LQ31" s="234"/>
      <c r="LR31" s="234"/>
      <c r="LS31" s="234"/>
      <c r="LT31" s="234"/>
      <c r="LU31" s="234"/>
      <c r="LV31" s="234"/>
      <c r="LW31" s="234"/>
      <c r="LX31" s="234"/>
      <c r="LY31" s="234"/>
      <c r="LZ31" s="234"/>
      <c r="MA31" s="234"/>
      <c r="MB31" s="234"/>
      <c r="MC31" s="234"/>
      <c r="MD31" s="234"/>
      <c r="ME31" s="234"/>
      <c r="MF31" s="234"/>
      <c r="MG31" s="234"/>
      <c r="MH31" s="234"/>
      <c r="MI31" s="234"/>
      <c r="MJ31" s="234"/>
      <c r="MK31" s="234"/>
      <c r="ML31" s="234"/>
      <c r="MM31" s="234"/>
      <c r="MN31" s="234"/>
      <c r="MO31" s="234"/>
      <c r="MP31" s="234"/>
      <c r="MQ31" s="234"/>
      <c r="MR31" s="234"/>
      <c r="MS31" s="234"/>
      <c r="MT31" s="234"/>
      <c r="MU31" s="234"/>
      <c r="MV31" s="234"/>
      <c r="MW31" s="234"/>
      <c r="MX31" s="234"/>
      <c r="MY31" s="234"/>
      <c r="MZ31" s="234"/>
      <c r="NA31" s="234"/>
      <c r="NB31" s="234"/>
      <c r="NC31" s="234"/>
      <c r="ND31" s="234"/>
      <c r="NE31" s="234"/>
      <c r="NF31" s="234"/>
      <c r="NG31" s="234"/>
      <c r="NH31" s="234"/>
      <c r="NI31" s="234"/>
      <c r="NJ31" s="234"/>
      <c r="NK31" s="234"/>
      <c r="NL31" s="234"/>
      <c r="NM31" s="234"/>
      <c r="NN31" s="234"/>
      <c r="NO31" s="234"/>
      <c r="NP31" s="234"/>
      <c r="NQ31" s="234"/>
      <c r="NR31" s="234"/>
      <c r="NS31" s="234"/>
      <c r="NT31" s="234"/>
      <c r="NU31" s="234"/>
      <c r="NV31" s="234"/>
      <c r="NW31" s="234"/>
      <c r="NX31" s="234"/>
      <c r="NY31" s="234"/>
      <c r="NZ31" s="234"/>
      <c r="OA31" s="234"/>
      <c r="OB31" s="234"/>
      <c r="OC31" s="234"/>
      <c r="OD31" s="234"/>
      <c r="OE31" s="234"/>
      <c r="OF31" s="234"/>
      <c r="OG31" s="234"/>
      <c r="OH31" s="234"/>
      <c r="OI31" s="234"/>
      <c r="OJ31" s="234"/>
      <c r="OK31" s="234"/>
      <c r="OL31" s="234"/>
      <c r="OM31" s="234"/>
      <c r="ON31" s="234"/>
      <c r="OO31" s="234"/>
      <c r="OP31" s="234"/>
      <c r="OQ31" s="234"/>
      <c r="OR31" s="234"/>
      <c r="OS31" s="234"/>
      <c r="OT31" s="234"/>
      <c r="OU31" s="234"/>
      <c r="OV31" s="234"/>
      <c r="OW31" s="234"/>
      <c r="OX31" s="234"/>
      <c r="OY31" s="234"/>
      <c r="OZ31" s="234"/>
      <c r="PA31" s="234"/>
      <c r="PB31" s="234"/>
      <c r="PC31" s="234"/>
      <c r="PD31" s="234"/>
      <c r="PE31" s="234"/>
      <c r="PF31" s="234"/>
      <c r="PG31" s="234"/>
      <c r="PH31" s="234"/>
      <c r="PI31" s="234"/>
      <c r="PJ31" s="234"/>
      <c r="PK31" s="234"/>
      <c r="PL31" s="234"/>
      <c r="PM31" s="234"/>
      <c r="PN31" s="234"/>
      <c r="PO31" s="234"/>
      <c r="PP31" s="234"/>
      <c r="PQ31" s="234"/>
      <c r="PR31" s="234"/>
      <c r="PS31" s="234"/>
      <c r="PT31" s="234"/>
      <c r="PU31" s="234"/>
      <c r="PV31" s="234"/>
      <c r="PW31" s="234"/>
      <c r="PX31" s="234"/>
      <c r="PY31" s="234"/>
      <c r="PZ31" s="234"/>
      <c r="QA31" s="234"/>
      <c r="QB31" s="234"/>
      <c r="QC31" s="234"/>
      <c r="QD31" s="234"/>
      <c r="QE31" s="234"/>
      <c r="QF31" s="234"/>
      <c r="QG31" s="234"/>
      <c r="QH31" s="234"/>
      <c r="QI31" s="234"/>
      <c r="QJ31" s="234"/>
      <c r="QK31" s="234"/>
      <c r="QL31" s="234"/>
      <c r="QM31" s="234"/>
      <c r="QN31" s="234"/>
      <c r="QO31" s="234"/>
      <c r="QP31" s="234"/>
      <c r="QQ31" s="234"/>
      <c r="QR31" s="234"/>
      <c r="QS31" s="234"/>
      <c r="QT31" s="234"/>
      <c r="QU31" s="234"/>
      <c r="QV31" s="234"/>
      <c r="QW31" s="234"/>
      <c r="QX31" s="234"/>
      <c r="QY31" s="234"/>
      <c r="QZ31" s="234"/>
      <c r="RA31" s="234"/>
      <c r="RB31" s="234"/>
      <c r="RC31" s="234"/>
      <c r="RD31" s="234"/>
      <c r="RE31" s="234"/>
      <c r="RF31" s="234"/>
      <c r="RG31" s="234"/>
      <c r="RH31" s="234"/>
      <c r="RI31" s="234"/>
      <c r="RJ31" s="234"/>
      <c r="RK31" s="234"/>
      <c r="RL31" s="234"/>
      <c r="RM31" s="234"/>
      <c r="RN31" s="234"/>
      <c r="RO31" s="234"/>
      <c r="RP31" s="234"/>
      <c r="RQ31" s="234"/>
      <c r="RR31" s="234"/>
      <c r="RS31" s="234"/>
      <c r="RT31" s="234"/>
      <c r="RU31" s="234"/>
      <c r="RV31" s="234"/>
      <c r="RW31" s="234"/>
      <c r="RX31" s="234"/>
      <c r="RY31" s="234"/>
      <c r="RZ31" s="234"/>
      <c r="SA31" s="234"/>
      <c r="SB31" s="234"/>
      <c r="SC31" s="234"/>
      <c r="SD31" s="234"/>
      <c r="SE31" s="234"/>
      <c r="SF31" s="234"/>
      <c r="SG31" s="234"/>
      <c r="SH31" s="234"/>
      <c r="SI31" s="234"/>
      <c r="SJ31" s="234"/>
      <c r="SK31" s="234"/>
      <c r="SL31" s="234"/>
      <c r="SM31" s="234"/>
      <c r="SN31" s="234"/>
      <c r="SO31" s="234"/>
      <c r="SP31" s="234"/>
      <c r="SQ31" s="234"/>
      <c r="SR31" s="234"/>
      <c r="SS31" s="234"/>
      <c r="ST31" s="234"/>
      <c r="SU31" s="234"/>
      <c r="SV31" s="234"/>
      <c r="SW31" s="234"/>
      <c r="SX31" s="234"/>
      <c r="SY31" s="234"/>
      <c r="SZ31" s="234"/>
      <c r="TA31" s="234"/>
      <c r="TB31" s="234"/>
      <c r="TC31" s="234"/>
      <c r="TD31" s="234"/>
      <c r="TE31" s="234"/>
      <c r="TF31" s="234"/>
      <c r="TG31" s="234"/>
      <c r="TH31" s="234"/>
      <c r="TI31" s="234"/>
      <c r="TJ31" s="234"/>
      <c r="TK31" s="234"/>
      <c r="TL31" s="234"/>
      <c r="TM31" s="234"/>
      <c r="TN31" s="234"/>
      <c r="TO31" s="234"/>
      <c r="TP31" s="234"/>
      <c r="TQ31" s="234"/>
      <c r="TR31" s="234"/>
      <c r="TS31" s="234"/>
      <c r="TT31" s="234"/>
      <c r="TU31" s="234"/>
      <c r="TV31" s="234"/>
      <c r="TW31" s="234"/>
      <c r="TX31" s="234"/>
      <c r="TY31" s="234"/>
      <c r="TZ31" s="234"/>
      <c r="UA31" s="234"/>
      <c r="UB31" s="234"/>
      <c r="UC31" s="234"/>
      <c r="UD31" s="234"/>
      <c r="UE31" s="234"/>
      <c r="UF31" s="234"/>
      <c r="UG31" s="234"/>
      <c r="UH31" s="234"/>
      <c r="UI31" s="234"/>
      <c r="UJ31" s="234"/>
      <c r="UK31" s="234"/>
      <c r="UL31" s="234"/>
      <c r="UM31" s="234"/>
      <c r="UN31" s="234"/>
      <c r="UO31" s="234"/>
      <c r="UP31" s="234"/>
      <c r="UQ31" s="234"/>
      <c r="UR31" s="234"/>
      <c r="US31" s="234"/>
      <c r="UT31" s="234"/>
      <c r="UU31" s="234"/>
      <c r="UV31" s="234"/>
      <c r="UW31" s="234"/>
      <c r="UX31" s="234"/>
      <c r="UY31" s="234"/>
      <c r="UZ31" s="234"/>
      <c r="VA31" s="234"/>
      <c r="VB31" s="234"/>
      <c r="VC31" s="234"/>
      <c r="VD31" s="234"/>
      <c r="VE31" s="234"/>
      <c r="VF31" s="234"/>
      <c r="VG31" s="234"/>
      <c r="VH31" s="234"/>
      <c r="VI31" s="234"/>
      <c r="VJ31" s="234"/>
      <c r="VK31" s="234"/>
      <c r="VL31" s="234"/>
      <c r="VM31" s="234"/>
      <c r="VN31" s="234"/>
      <c r="VO31" s="234"/>
      <c r="VP31" s="234"/>
      <c r="VQ31" s="234"/>
      <c r="VR31" s="234"/>
      <c r="VS31" s="234"/>
      <c r="VT31" s="234"/>
      <c r="VU31" s="234"/>
      <c r="VV31" s="234"/>
      <c r="VW31" s="234"/>
      <c r="VX31" s="234"/>
      <c r="VY31" s="234"/>
      <c r="VZ31" s="234"/>
      <c r="WA31" s="234"/>
      <c r="WB31" s="234"/>
      <c r="WC31" s="234"/>
      <c r="WD31" s="234"/>
      <c r="WE31" s="234"/>
      <c r="WF31" s="234"/>
      <c r="WG31" s="234"/>
      <c r="WH31" s="234"/>
      <c r="WI31" s="234"/>
      <c r="WJ31" s="234"/>
      <c r="WK31" s="234"/>
      <c r="WL31" s="234"/>
      <c r="WM31" s="234"/>
      <c r="WN31" s="234"/>
      <c r="WO31" s="234"/>
      <c r="WP31" s="234"/>
      <c r="WQ31" s="234"/>
      <c r="WR31" s="234"/>
      <c r="WS31" s="234"/>
      <c r="WT31" s="234"/>
      <c r="WU31" s="234"/>
      <c r="WV31" s="234"/>
      <c r="WW31" s="234"/>
      <c r="WX31" s="234"/>
      <c r="WY31" s="234"/>
      <c r="WZ31" s="234"/>
      <c r="XA31" s="234"/>
      <c r="XB31" s="234"/>
      <c r="XC31" s="234"/>
      <c r="XD31" s="234"/>
      <c r="XE31" s="234"/>
      <c r="XF31" s="234"/>
      <c r="XG31" s="234"/>
      <c r="XH31" s="234"/>
      <c r="XI31" s="234"/>
      <c r="XJ31" s="234"/>
      <c r="XK31" s="234"/>
      <c r="XL31" s="234"/>
      <c r="XM31" s="234"/>
      <c r="XN31" s="234"/>
      <c r="XO31" s="234"/>
      <c r="XP31" s="234"/>
      <c r="XQ31" s="234"/>
      <c r="XR31" s="234"/>
      <c r="XS31" s="234"/>
      <c r="XT31" s="234"/>
      <c r="XU31" s="234"/>
      <c r="XV31" s="234"/>
      <c r="XW31" s="234"/>
      <c r="XX31" s="234"/>
      <c r="XY31" s="234"/>
      <c r="XZ31" s="234"/>
      <c r="YA31" s="234"/>
      <c r="YB31" s="234"/>
      <c r="YC31" s="234"/>
      <c r="YD31" s="234"/>
      <c r="YE31" s="234"/>
      <c r="YF31" s="234"/>
      <c r="YG31" s="234"/>
      <c r="YH31" s="234"/>
      <c r="YI31" s="234"/>
      <c r="YJ31" s="234"/>
      <c r="YK31" s="234"/>
      <c r="YL31" s="234"/>
      <c r="YM31" s="234"/>
      <c r="YN31" s="234"/>
      <c r="YO31" s="234"/>
      <c r="YP31" s="234"/>
      <c r="YQ31" s="234"/>
      <c r="YR31" s="234"/>
      <c r="YS31" s="234"/>
      <c r="YT31" s="234"/>
      <c r="YU31" s="234"/>
      <c r="YV31" s="234"/>
      <c r="YW31" s="234"/>
      <c r="YX31" s="234"/>
      <c r="YY31" s="234"/>
      <c r="YZ31" s="234"/>
      <c r="ZA31" s="234"/>
      <c r="ZB31" s="234"/>
      <c r="ZC31" s="234"/>
      <c r="ZD31" s="234"/>
      <c r="ZE31" s="234"/>
      <c r="ZF31" s="234"/>
      <c r="ZG31" s="234"/>
      <c r="ZH31" s="234"/>
      <c r="ZI31" s="234"/>
      <c r="ZJ31" s="234"/>
      <c r="ZK31" s="234"/>
      <c r="ZL31" s="234"/>
      <c r="ZM31" s="234"/>
      <c r="ZN31" s="234"/>
      <c r="ZO31" s="234"/>
      <c r="ZP31" s="234"/>
      <c r="ZQ31" s="234"/>
      <c r="ZR31" s="234"/>
      <c r="ZS31" s="234"/>
      <c r="ZT31" s="234"/>
      <c r="ZU31" s="234"/>
      <c r="ZV31" s="234"/>
      <c r="ZW31" s="234"/>
      <c r="ZX31" s="234"/>
      <c r="ZY31" s="234"/>
      <c r="ZZ31" s="234"/>
      <c r="AAA31" s="234"/>
      <c r="AAB31" s="234"/>
      <c r="AAC31" s="234"/>
      <c r="AAD31" s="234"/>
      <c r="AAE31" s="234"/>
      <c r="AAF31" s="234"/>
      <c r="AAG31" s="234"/>
      <c r="AAH31" s="234"/>
      <c r="AAI31" s="234"/>
      <c r="AAJ31" s="234"/>
      <c r="AAK31" s="234"/>
      <c r="AAL31" s="234"/>
      <c r="AAM31" s="234"/>
      <c r="AAN31" s="234"/>
      <c r="AAO31" s="234"/>
      <c r="AAP31" s="234"/>
      <c r="AAQ31" s="234"/>
      <c r="AAR31" s="234"/>
      <c r="AAS31" s="234"/>
      <c r="AAT31" s="234"/>
      <c r="AAU31" s="234"/>
      <c r="AAV31" s="234"/>
      <c r="AAW31" s="234"/>
      <c r="AAX31" s="234"/>
      <c r="AAY31" s="234"/>
      <c r="AAZ31" s="234"/>
      <c r="ABA31" s="234"/>
      <c r="ABB31" s="234"/>
      <c r="ABC31" s="234"/>
      <c r="ABD31" s="234"/>
      <c r="ABE31" s="234"/>
      <c r="ABF31" s="234"/>
      <c r="ABG31" s="234"/>
      <c r="ABH31" s="234"/>
      <c r="ABI31" s="234"/>
      <c r="ABJ31" s="234"/>
      <c r="ABK31" s="234"/>
      <c r="ABL31" s="234"/>
      <c r="ABM31" s="234"/>
      <c r="ABN31" s="234"/>
      <c r="ABO31" s="234"/>
      <c r="ABP31" s="234"/>
      <c r="ABQ31" s="234"/>
      <c r="ABR31" s="234"/>
      <c r="ABS31" s="234"/>
      <c r="ABT31" s="234"/>
      <c r="ABU31" s="234"/>
      <c r="ABV31" s="234"/>
      <c r="ABW31" s="234"/>
      <c r="ABX31" s="234"/>
      <c r="ABY31" s="234"/>
      <c r="ABZ31" s="234"/>
      <c r="ACA31" s="234"/>
      <c r="ACB31" s="234"/>
      <c r="ACC31" s="234"/>
      <c r="ACD31" s="234"/>
      <c r="ACE31" s="234"/>
      <c r="ACF31" s="234"/>
      <c r="ACG31" s="234"/>
      <c r="ACH31" s="234"/>
      <c r="ACI31" s="234"/>
      <c r="ACJ31" s="234"/>
      <c r="ACK31" s="234"/>
      <c r="ACL31" s="234"/>
      <c r="ACM31" s="234"/>
      <c r="ACN31" s="234"/>
      <c r="ACO31" s="234"/>
      <c r="ACP31" s="234"/>
      <c r="ACQ31" s="234"/>
      <c r="ACR31" s="234"/>
      <c r="ACS31" s="234"/>
      <c r="ACT31" s="234"/>
      <c r="ACU31" s="234"/>
      <c r="ACV31" s="234"/>
      <c r="ACW31" s="234"/>
      <c r="ACX31" s="234"/>
      <c r="ACY31" s="234"/>
      <c r="ACZ31" s="234"/>
      <c r="ADA31" s="234"/>
      <c r="ADB31" s="234"/>
      <c r="ADC31" s="234"/>
      <c r="ADD31" s="234"/>
      <c r="ADE31" s="234"/>
      <c r="ADF31" s="234"/>
      <c r="ADG31" s="234"/>
      <c r="ADH31" s="234"/>
      <c r="ADI31" s="234"/>
      <c r="ADJ31" s="234"/>
      <c r="ADK31" s="234"/>
      <c r="ADL31" s="234"/>
      <c r="ADM31" s="234"/>
      <c r="ADN31" s="234"/>
      <c r="ADO31" s="234"/>
      <c r="ADP31" s="234"/>
      <c r="ADQ31" s="234"/>
      <c r="ADR31" s="234"/>
      <c r="ADS31" s="234"/>
      <c r="ADT31" s="234"/>
      <c r="ADU31" s="234"/>
      <c r="ADV31" s="234"/>
      <c r="ADW31" s="234"/>
      <c r="ADX31" s="234"/>
      <c r="ADY31" s="234"/>
      <c r="ADZ31" s="234"/>
      <c r="AEA31" s="234"/>
      <c r="AEB31" s="234"/>
      <c r="AEC31" s="234"/>
      <c r="AED31" s="234"/>
      <c r="AEE31" s="234"/>
      <c r="AEF31" s="234"/>
      <c r="AEG31" s="234"/>
      <c r="AEH31" s="234"/>
      <c r="AEI31" s="234"/>
      <c r="AEJ31" s="234"/>
      <c r="AEK31" s="234"/>
      <c r="AEL31" s="234"/>
      <c r="AEM31" s="234"/>
      <c r="AEN31" s="234"/>
      <c r="AEO31" s="234"/>
      <c r="AEP31" s="234"/>
      <c r="AEQ31" s="234"/>
      <c r="AER31" s="234"/>
      <c r="AES31" s="234"/>
      <c r="AET31" s="234"/>
      <c r="AEU31" s="234"/>
      <c r="AEV31" s="234"/>
      <c r="AEW31" s="234"/>
      <c r="AEX31" s="234"/>
      <c r="AEY31" s="234"/>
      <c r="AEZ31" s="234"/>
      <c r="AFA31" s="234"/>
      <c r="AFB31" s="234"/>
      <c r="AFC31" s="234"/>
      <c r="AFD31" s="234"/>
      <c r="AFE31" s="234"/>
      <c r="AFF31" s="234"/>
      <c r="AFG31" s="234"/>
      <c r="AFH31" s="234"/>
      <c r="AFI31" s="234"/>
      <c r="AFJ31" s="234"/>
      <c r="AFK31" s="234"/>
      <c r="AFL31" s="234"/>
      <c r="AFM31" s="234"/>
      <c r="AFN31" s="234"/>
      <c r="AFO31" s="234"/>
      <c r="AFP31" s="234"/>
      <c r="AFQ31" s="234"/>
      <c r="AFR31" s="234"/>
      <c r="AFS31" s="234"/>
      <c r="AFT31" s="234"/>
      <c r="AFU31" s="234"/>
      <c r="AFV31" s="234"/>
      <c r="AFW31" s="234"/>
      <c r="AFX31" s="234"/>
      <c r="AFY31" s="234"/>
      <c r="AFZ31" s="234"/>
      <c r="AGA31" s="234"/>
      <c r="AGB31" s="234"/>
      <c r="AGC31" s="234"/>
      <c r="AGD31" s="234"/>
      <c r="AGE31" s="234"/>
      <c r="AGF31" s="234"/>
      <c r="AGG31" s="234"/>
      <c r="AGH31" s="234"/>
      <c r="AGI31" s="234"/>
      <c r="AGJ31" s="234"/>
      <c r="AGK31" s="234"/>
      <c r="AGL31" s="234"/>
      <c r="AGM31" s="234"/>
      <c r="AGN31" s="234"/>
      <c r="AGO31" s="234"/>
      <c r="AGP31" s="234"/>
      <c r="AGQ31" s="234"/>
      <c r="AGR31" s="234"/>
      <c r="AGS31" s="234"/>
      <c r="AGT31" s="234"/>
      <c r="AGU31" s="234"/>
      <c r="AGV31" s="234"/>
      <c r="AGW31" s="234"/>
      <c r="AGX31" s="234"/>
      <c r="AGY31" s="234"/>
      <c r="AGZ31" s="234"/>
      <c r="AHA31" s="234"/>
      <c r="AHB31" s="234"/>
      <c r="AHC31" s="234"/>
      <c r="AHD31" s="234"/>
      <c r="AHE31" s="234"/>
      <c r="AHF31" s="234"/>
      <c r="AHG31" s="234"/>
      <c r="AHH31" s="234"/>
      <c r="AHI31" s="234"/>
      <c r="AHJ31" s="234"/>
      <c r="AHK31" s="234"/>
      <c r="AHL31" s="234"/>
      <c r="AHM31" s="234"/>
      <c r="AHN31" s="234"/>
      <c r="AHO31" s="234"/>
      <c r="AHP31" s="234"/>
      <c r="AHQ31" s="234"/>
      <c r="AHR31" s="234"/>
      <c r="AHS31" s="234"/>
      <c r="AHT31" s="234"/>
      <c r="AHU31" s="234"/>
      <c r="AHV31" s="234"/>
      <c r="AHW31" s="234"/>
      <c r="AHX31" s="234"/>
      <c r="AHY31" s="234"/>
      <c r="AHZ31" s="234"/>
      <c r="AIA31" s="234"/>
      <c r="AIB31" s="234"/>
      <c r="AIC31" s="234"/>
      <c r="AID31" s="234"/>
      <c r="AIE31" s="234"/>
      <c r="AIF31" s="234"/>
      <c r="AIG31" s="234"/>
      <c r="AIH31" s="234"/>
      <c r="AII31" s="234"/>
      <c r="AIJ31" s="234"/>
      <c r="AIK31" s="234"/>
      <c r="AIL31" s="234"/>
      <c r="AIM31" s="234"/>
      <c r="AIN31" s="234"/>
      <c r="AIO31" s="234"/>
      <c r="AIP31" s="234"/>
      <c r="AIQ31" s="234"/>
      <c r="AIR31" s="234"/>
      <c r="AIS31" s="234"/>
      <c r="AIT31" s="234"/>
      <c r="AIU31" s="234"/>
      <c r="AIV31" s="234"/>
      <c r="AIW31" s="234"/>
      <c r="AIX31" s="234"/>
      <c r="AIY31" s="234"/>
      <c r="AIZ31" s="234"/>
      <c r="AJA31" s="234"/>
      <c r="AJB31" s="234"/>
      <c r="AJC31" s="234"/>
      <c r="AJD31" s="234"/>
      <c r="AJE31" s="234"/>
      <c r="AJF31" s="234"/>
      <c r="AJG31" s="234"/>
      <c r="AJH31" s="234"/>
      <c r="AJI31" s="234"/>
      <c r="AJJ31" s="234"/>
      <c r="AJK31" s="234"/>
      <c r="AJL31" s="234"/>
      <c r="AJM31" s="234"/>
      <c r="AJN31" s="234"/>
      <c r="AJO31" s="234"/>
      <c r="AJP31" s="234"/>
      <c r="AJQ31" s="234"/>
      <c r="AJR31" s="234"/>
      <c r="AJS31" s="234"/>
      <c r="AJT31" s="234"/>
      <c r="AJU31" s="234"/>
      <c r="AJV31" s="234"/>
      <c r="AJW31" s="234"/>
      <c r="AJX31" s="234"/>
      <c r="AJY31" s="234"/>
      <c r="AJZ31" s="234"/>
      <c r="AKA31" s="234"/>
      <c r="AKB31" s="234"/>
      <c r="AKC31" s="234"/>
      <c r="AKD31" s="234"/>
      <c r="AKE31" s="234"/>
      <c r="AKF31" s="234"/>
      <c r="AKG31" s="234"/>
      <c r="AKH31" s="234"/>
      <c r="AKI31" s="234"/>
      <c r="AKJ31" s="234"/>
      <c r="AKK31" s="234"/>
      <c r="AKL31" s="234"/>
      <c r="AKM31" s="234"/>
      <c r="AKN31" s="234"/>
      <c r="AKO31" s="234"/>
      <c r="AKP31" s="234"/>
      <c r="AKQ31" s="234"/>
      <c r="AKR31" s="234"/>
      <c r="AKS31" s="234"/>
      <c r="AKT31" s="234"/>
      <c r="AKU31" s="234"/>
      <c r="AKV31" s="234"/>
      <c r="AKW31" s="234"/>
      <c r="AKX31" s="234"/>
      <c r="AKY31" s="234"/>
      <c r="AKZ31" s="234"/>
      <c r="ALA31" s="234"/>
      <c r="ALB31" s="234"/>
      <c r="ALC31" s="234"/>
      <c r="ALD31" s="234"/>
      <c r="ALE31" s="234"/>
      <c r="ALF31" s="234"/>
      <c r="ALG31" s="234"/>
      <c r="ALH31" s="234"/>
      <c r="ALI31" s="234"/>
      <c r="ALJ31" s="234"/>
      <c r="ALK31" s="234"/>
      <c r="ALL31" s="234"/>
      <c r="ALM31" s="234"/>
      <c r="ALN31" s="234"/>
      <c r="ALO31" s="234"/>
      <c r="ALP31" s="234"/>
      <c r="ALQ31" s="234"/>
      <c r="ALR31" s="234"/>
      <c r="ALS31" s="234"/>
      <c r="ALT31" s="234"/>
      <c r="ALU31" s="234"/>
      <c r="ALV31" s="234"/>
      <c r="ALW31" s="234"/>
      <c r="ALX31" s="234"/>
      <c r="ALY31" s="234"/>
      <c r="ALZ31" s="234"/>
      <c r="AMA31" s="234"/>
      <c r="AMB31" s="234"/>
      <c r="AMC31" s="234"/>
      <c r="AMD31" s="234"/>
      <c r="AME31" s="234"/>
      <c r="AMF31" s="234"/>
      <c r="AMG31" s="234"/>
      <c r="AMH31" s="234"/>
      <c r="AMI31" s="234"/>
      <c r="AMJ31" s="234"/>
      <c r="AMK31" s="234"/>
    </row>
    <row r="32" spans="1:1025">
      <c r="A32" s="146"/>
      <c r="B32" s="113"/>
      <c r="C32" s="163"/>
      <c r="D32" s="129"/>
      <c r="E32" s="140"/>
      <c r="F32" s="145"/>
      <c r="G32" s="143"/>
    </row>
    <row r="33" spans="1:7" ht="37.799999999999997">
      <c r="A33" s="103" t="s">
        <v>149</v>
      </c>
      <c r="B33" s="162" t="s">
        <v>192</v>
      </c>
      <c r="C33" s="163"/>
      <c r="D33" s="129" t="s">
        <v>129</v>
      </c>
      <c r="E33" s="182">
        <v>250</v>
      </c>
      <c r="F33" s="142"/>
      <c r="G33" s="143">
        <f>E33*F33</f>
        <v>0</v>
      </c>
    </row>
    <row r="34" spans="1:7">
      <c r="A34" s="146"/>
      <c r="B34" s="113"/>
      <c r="C34" s="163"/>
      <c r="D34" s="129"/>
      <c r="E34" s="140"/>
      <c r="F34" s="145"/>
      <c r="G34" s="143"/>
    </row>
    <row r="35" spans="1:7" ht="25.2">
      <c r="A35" s="103" t="s">
        <v>150</v>
      </c>
      <c r="B35" s="147" t="s">
        <v>201</v>
      </c>
      <c r="C35" s="105"/>
      <c r="D35" s="129" t="s">
        <v>127</v>
      </c>
      <c r="E35" s="181">
        <f>E39*0.2</f>
        <v>182</v>
      </c>
      <c r="F35" s="142"/>
      <c r="G35" s="143">
        <f>E35*F35</f>
        <v>0</v>
      </c>
    </row>
    <row r="36" spans="1:7">
      <c r="A36" s="146"/>
      <c r="B36" s="113"/>
      <c r="C36" s="163"/>
      <c r="D36" s="129"/>
      <c r="E36" s="140"/>
      <c r="F36" s="145"/>
      <c r="G36" s="143"/>
    </row>
    <row r="37" spans="1:7" ht="25.2">
      <c r="A37" s="103" t="s">
        <v>151</v>
      </c>
      <c r="B37" s="162" t="s">
        <v>191</v>
      </c>
      <c r="C37" s="163"/>
      <c r="D37" s="129" t="s">
        <v>127</v>
      </c>
      <c r="E37" s="181">
        <f>E39*0.25</f>
        <v>227.5</v>
      </c>
      <c r="F37" s="142"/>
      <c r="G37" s="143">
        <f>E37*F37</f>
        <v>0</v>
      </c>
    </row>
    <row r="38" spans="1:7">
      <c r="A38" s="146"/>
      <c r="B38" s="113"/>
      <c r="C38" s="163"/>
      <c r="D38" s="129"/>
      <c r="E38" s="140"/>
      <c r="F38" s="145"/>
      <c r="G38" s="143"/>
    </row>
    <row r="39" spans="1:7" ht="25.2">
      <c r="A39" s="103" t="s">
        <v>152</v>
      </c>
      <c r="B39" s="113" t="s">
        <v>153</v>
      </c>
      <c r="C39" s="105"/>
      <c r="D39" s="129" t="s">
        <v>129</v>
      </c>
      <c r="E39" s="181">
        <v>910</v>
      </c>
      <c r="F39" s="142"/>
      <c r="G39" s="143">
        <f>E39*F39</f>
        <v>0</v>
      </c>
    </row>
    <row r="40" spans="1:7">
      <c r="A40" s="103"/>
      <c r="B40" s="113"/>
      <c r="C40" s="105"/>
      <c r="D40" s="129"/>
      <c r="E40" s="140"/>
      <c r="F40" s="145"/>
      <c r="G40" s="143"/>
    </row>
    <row r="41" spans="1:7" ht="37.799999999999997">
      <c r="A41" s="103" t="s">
        <v>206</v>
      </c>
      <c r="B41" s="162" t="s">
        <v>216</v>
      </c>
      <c r="C41" s="163"/>
      <c r="D41" s="129" t="s">
        <v>127</v>
      </c>
      <c r="E41" s="181">
        <v>280</v>
      </c>
      <c r="F41" s="142"/>
      <c r="G41" s="143">
        <f>E41*F41</f>
        <v>0</v>
      </c>
    </row>
    <row r="42" spans="1:7">
      <c r="A42" s="146"/>
      <c r="B42" s="113"/>
      <c r="C42" s="163"/>
      <c r="D42" s="129"/>
      <c r="E42" s="140"/>
      <c r="F42" s="145"/>
      <c r="G42" s="143"/>
    </row>
    <row r="43" spans="1:7">
      <c r="A43" s="138" t="s">
        <v>154</v>
      </c>
      <c r="B43" s="104" t="s">
        <v>155</v>
      </c>
      <c r="C43" s="163"/>
      <c r="D43" s="129"/>
      <c r="E43" s="140"/>
      <c r="F43" s="145"/>
      <c r="G43" s="143"/>
    </row>
    <row r="44" spans="1:7">
      <c r="A44" s="146"/>
      <c r="B44" s="113"/>
      <c r="C44" s="163"/>
      <c r="D44" s="129"/>
      <c r="E44" s="140"/>
      <c r="F44" s="145"/>
      <c r="G44" s="143"/>
    </row>
    <row r="45" spans="1:7" ht="37.799999999999997">
      <c r="A45" s="146" t="s">
        <v>156</v>
      </c>
      <c r="B45" s="113" t="s">
        <v>188</v>
      </c>
      <c r="C45" s="105"/>
      <c r="D45" s="129" t="s">
        <v>129</v>
      </c>
      <c r="E45" s="182">
        <v>910</v>
      </c>
      <c r="F45" s="142"/>
      <c r="G45" s="143">
        <f>E45*F45</f>
        <v>0</v>
      </c>
    </row>
    <row r="46" spans="1:7">
      <c r="A46" s="103"/>
      <c r="B46" s="104"/>
      <c r="C46" s="105"/>
      <c r="D46" s="137"/>
      <c r="E46" s="106"/>
      <c r="F46" s="107"/>
      <c r="G46" s="95"/>
    </row>
    <row r="47" spans="1:7" ht="25.2">
      <c r="A47" s="146" t="s">
        <v>157</v>
      </c>
      <c r="B47" s="113" t="s">
        <v>189</v>
      </c>
      <c r="C47" s="105"/>
      <c r="D47" s="129" t="s">
        <v>129</v>
      </c>
      <c r="E47" s="182">
        <v>910</v>
      </c>
      <c r="F47" s="142"/>
      <c r="G47" s="143">
        <f>E47*F47</f>
        <v>0</v>
      </c>
    </row>
    <row r="48" spans="1:7">
      <c r="A48" s="146"/>
      <c r="B48" s="113"/>
      <c r="C48" s="105"/>
      <c r="D48" s="129"/>
      <c r="E48" s="140"/>
      <c r="F48" s="145"/>
      <c r="G48" s="143"/>
    </row>
    <row r="49" spans="1:1025" ht="37.799999999999997">
      <c r="A49" s="146" t="s">
        <v>193</v>
      </c>
      <c r="B49" s="113" t="s">
        <v>194</v>
      </c>
      <c r="C49" s="105"/>
      <c r="D49" s="129" t="s">
        <v>129</v>
      </c>
      <c r="E49" s="182">
        <f>25+52</f>
        <v>77</v>
      </c>
      <c r="F49" s="142"/>
      <c r="G49" s="143">
        <f>E49*F49</f>
        <v>0</v>
      </c>
    </row>
    <row r="50" spans="1:1025">
      <c r="A50" s="146"/>
      <c r="B50" s="113"/>
      <c r="C50" s="105"/>
      <c r="D50" s="129"/>
      <c r="E50" s="140"/>
      <c r="F50" s="145"/>
      <c r="G50" s="143"/>
    </row>
    <row r="51" spans="1:1025" ht="63">
      <c r="A51" s="146" t="s">
        <v>158</v>
      </c>
      <c r="B51" s="113" t="s">
        <v>215</v>
      </c>
      <c r="C51" s="105"/>
      <c r="D51" s="129" t="s">
        <v>129</v>
      </c>
      <c r="E51" s="182">
        <f>130+65+85</f>
        <v>280</v>
      </c>
      <c r="F51" s="142"/>
      <c r="G51" s="143">
        <f>E51*F51</f>
        <v>0</v>
      </c>
    </row>
    <row r="52" spans="1:1025">
      <c r="A52" s="103"/>
      <c r="B52" s="104"/>
      <c r="C52" s="105"/>
      <c r="D52" s="137"/>
      <c r="E52" s="106"/>
      <c r="F52" s="107"/>
      <c r="G52" s="95"/>
    </row>
    <row r="53" spans="1:1025">
      <c r="A53" s="103"/>
      <c r="B53" s="104"/>
      <c r="C53" s="105"/>
      <c r="D53" s="137"/>
      <c r="E53" s="106"/>
      <c r="F53" s="107"/>
      <c r="G53" s="95"/>
    </row>
    <row r="54" spans="1:1025" s="235" customFormat="1" ht="37.799999999999997">
      <c r="A54" s="146" t="s">
        <v>199</v>
      </c>
      <c r="B54" s="113" t="s">
        <v>214</v>
      </c>
      <c r="C54" s="236"/>
      <c r="D54" s="237"/>
      <c r="E54" s="238"/>
      <c r="F54" s="239"/>
      <c r="G54" s="233"/>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4"/>
      <c r="AL54" s="234"/>
      <c r="AM54" s="234"/>
      <c r="AN54" s="234"/>
      <c r="AO54" s="234"/>
      <c r="AP54" s="234"/>
      <c r="AQ54" s="234"/>
      <c r="AR54" s="234"/>
      <c r="AS54" s="234"/>
      <c r="AT54" s="234"/>
      <c r="AU54" s="234"/>
      <c r="AV54" s="234"/>
      <c r="AW54" s="234"/>
      <c r="AX54" s="234"/>
      <c r="AY54" s="234"/>
      <c r="AZ54" s="234"/>
      <c r="BA54" s="234"/>
      <c r="BB54" s="234"/>
      <c r="BC54" s="234"/>
      <c r="BD54" s="234"/>
      <c r="BE54" s="234"/>
      <c r="BF54" s="234"/>
      <c r="BG54" s="234"/>
      <c r="BH54" s="234"/>
      <c r="BI54" s="234"/>
      <c r="BJ54" s="234"/>
      <c r="BK54" s="234"/>
      <c r="BL54" s="234"/>
      <c r="BM54" s="234"/>
      <c r="BN54" s="234"/>
      <c r="BO54" s="234"/>
      <c r="BP54" s="234"/>
      <c r="BQ54" s="234"/>
      <c r="BR54" s="234"/>
      <c r="BS54" s="234"/>
      <c r="BT54" s="234"/>
      <c r="BU54" s="234"/>
      <c r="BV54" s="234"/>
      <c r="BW54" s="234"/>
      <c r="BX54" s="234"/>
      <c r="BY54" s="234"/>
      <c r="BZ54" s="234"/>
      <c r="CA54" s="234"/>
      <c r="CB54" s="234"/>
      <c r="CC54" s="234"/>
      <c r="CD54" s="234"/>
      <c r="CE54" s="234"/>
      <c r="CF54" s="234"/>
      <c r="CG54" s="234"/>
      <c r="CH54" s="234"/>
      <c r="CI54" s="234"/>
      <c r="CJ54" s="234"/>
      <c r="CK54" s="234"/>
      <c r="CL54" s="234"/>
      <c r="CM54" s="234"/>
      <c r="CN54" s="234"/>
      <c r="CO54" s="234"/>
      <c r="CP54" s="234"/>
      <c r="CQ54" s="234"/>
      <c r="CR54" s="234"/>
      <c r="CS54" s="234"/>
      <c r="CT54" s="234"/>
      <c r="CU54" s="234"/>
      <c r="CV54" s="234"/>
      <c r="CW54" s="234"/>
      <c r="CX54" s="234"/>
      <c r="CY54" s="234"/>
      <c r="CZ54" s="234"/>
      <c r="DA54" s="234"/>
      <c r="DB54" s="234"/>
      <c r="DC54" s="234"/>
      <c r="DD54" s="234"/>
      <c r="DE54" s="234"/>
      <c r="DF54" s="234"/>
      <c r="DG54" s="234"/>
      <c r="DH54" s="234"/>
      <c r="DI54" s="234"/>
      <c r="DJ54" s="234"/>
      <c r="DK54" s="234"/>
      <c r="DL54" s="234"/>
      <c r="DM54" s="234"/>
      <c r="DN54" s="234"/>
      <c r="DO54" s="234"/>
      <c r="DP54" s="234"/>
      <c r="DQ54" s="234"/>
      <c r="DR54" s="234"/>
      <c r="DS54" s="234"/>
      <c r="DT54" s="234"/>
      <c r="DU54" s="234"/>
      <c r="DV54" s="234"/>
      <c r="DW54" s="234"/>
      <c r="DX54" s="234"/>
      <c r="DY54" s="234"/>
      <c r="DZ54" s="234"/>
      <c r="EA54" s="234"/>
      <c r="EB54" s="234"/>
      <c r="EC54" s="234"/>
      <c r="ED54" s="234"/>
      <c r="EE54" s="234"/>
      <c r="EF54" s="234"/>
      <c r="EG54" s="234"/>
      <c r="EH54" s="234"/>
      <c r="EI54" s="234"/>
      <c r="EJ54" s="234"/>
      <c r="EK54" s="234"/>
      <c r="EL54" s="234"/>
      <c r="EM54" s="234"/>
      <c r="EN54" s="234"/>
      <c r="EO54" s="234"/>
      <c r="EP54" s="234"/>
      <c r="EQ54" s="234"/>
      <c r="ER54" s="234"/>
      <c r="ES54" s="234"/>
      <c r="ET54" s="234"/>
      <c r="EU54" s="234"/>
      <c r="EV54" s="234"/>
      <c r="EW54" s="234"/>
      <c r="EX54" s="234"/>
      <c r="EY54" s="234"/>
      <c r="EZ54" s="234"/>
      <c r="FA54" s="234"/>
      <c r="FB54" s="234"/>
      <c r="FC54" s="234"/>
      <c r="FD54" s="234"/>
      <c r="FE54" s="234"/>
      <c r="FF54" s="234"/>
      <c r="FG54" s="234"/>
      <c r="FH54" s="234"/>
      <c r="FI54" s="234"/>
      <c r="FJ54" s="234"/>
      <c r="FK54" s="234"/>
      <c r="FL54" s="234"/>
      <c r="FM54" s="234"/>
      <c r="FN54" s="234"/>
      <c r="FO54" s="234"/>
      <c r="FP54" s="234"/>
      <c r="FQ54" s="234"/>
      <c r="FR54" s="234"/>
      <c r="FS54" s="234"/>
      <c r="FT54" s="234"/>
      <c r="FU54" s="234"/>
      <c r="FV54" s="234"/>
      <c r="FW54" s="234"/>
      <c r="FX54" s="234"/>
      <c r="FY54" s="234"/>
      <c r="FZ54" s="234"/>
      <c r="GA54" s="234"/>
      <c r="GB54" s="234"/>
      <c r="GC54" s="234"/>
      <c r="GD54" s="234"/>
      <c r="GE54" s="234"/>
      <c r="GF54" s="234"/>
      <c r="GG54" s="234"/>
      <c r="GH54" s="234"/>
      <c r="GI54" s="234"/>
      <c r="GJ54" s="234"/>
      <c r="GK54" s="234"/>
      <c r="GL54" s="234"/>
      <c r="GM54" s="234"/>
      <c r="GN54" s="234"/>
      <c r="GO54" s="234"/>
      <c r="GP54" s="234"/>
      <c r="GQ54" s="234"/>
      <c r="GR54" s="234"/>
      <c r="GS54" s="234"/>
      <c r="GT54" s="234"/>
      <c r="GU54" s="234"/>
      <c r="GV54" s="234"/>
      <c r="GW54" s="234"/>
      <c r="GX54" s="234"/>
      <c r="GY54" s="234"/>
      <c r="GZ54" s="234"/>
      <c r="HA54" s="234"/>
      <c r="HB54" s="234"/>
      <c r="HC54" s="234"/>
      <c r="HD54" s="234"/>
      <c r="HE54" s="234"/>
      <c r="HF54" s="234"/>
      <c r="HG54" s="234"/>
      <c r="HH54" s="234"/>
      <c r="HI54" s="234"/>
      <c r="HJ54" s="234"/>
      <c r="HK54" s="234"/>
      <c r="HL54" s="234"/>
      <c r="HM54" s="234"/>
      <c r="HN54" s="234"/>
      <c r="HO54" s="234"/>
      <c r="HP54" s="234"/>
      <c r="HQ54" s="234"/>
      <c r="HR54" s="234"/>
      <c r="HS54" s="234"/>
      <c r="HT54" s="234"/>
      <c r="HU54" s="234"/>
      <c r="HV54" s="234"/>
      <c r="HW54" s="234"/>
      <c r="HX54" s="234"/>
      <c r="HY54" s="234"/>
      <c r="HZ54" s="234"/>
      <c r="IA54" s="234"/>
      <c r="IB54" s="234"/>
      <c r="IC54" s="234"/>
      <c r="ID54" s="234"/>
      <c r="IE54" s="234"/>
      <c r="IF54" s="234"/>
      <c r="IG54" s="234"/>
      <c r="IH54" s="234"/>
      <c r="II54" s="234"/>
      <c r="IJ54" s="234"/>
      <c r="IK54" s="234"/>
      <c r="IL54" s="234"/>
      <c r="IM54" s="234"/>
      <c r="IN54" s="234"/>
      <c r="IO54" s="234"/>
      <c r="IP54" s="234"/>
      <c r="IQ54" s="234"/>
      <c r="IR54" s="234"/>
      <c r="IS54" s="234"/>
      <c r="IT54" s="234"/>
      <c r="IU54" s="234"/>
      <c r="IV54" s="234"/>
      <c r="IW54" s="234"/>
      <c r="IX54" s="234"/>
      <c r="IY54" s="234"/>
      <c r="IZ54" s="234"/>
      <c r="JA54" s="234"/>
      <c r="JB54" s="234"/>
      <c r="JC54" s="234"/>
      <c r="JD54" s="234"/>
      <c r="JE54" s="234"/>
      <c r="JF54" s="234"/>
      <c r="JG54" s="234"/>
      <c r="JH54" s="234"/>
      <c r="JI54" s="234"/>
      <c r="JJ54" s="234"/>
      <c r="JK54" s="234"/>
      <c r="JL54" s="234"/>
      <c r="JM54" s="234"/>
      <c r="JN54" s="234"/>
      <c r="JO54" s="234"/>
      <c r="JP54" s="234"/>
      <c r="JQ54" s="234"/>
      <c r="JR54" s="234"/>
      <c r="JS54" s="234"/>
      <c r="JT54" s="234"/>
      <c r="JU54" s="234"/>
      <c r="JV54" s="234"/>
      <c r="JW54" s="234"/>
      <c r="JX54" s="234"/>
      <c r="JY54" s="234"/>
      <c r="JZ54" s="234"/>
      <c r="KA54" s="234"/>
      <c r="KB54" s="234"/>
      <c r="KC54" s="234"/>
      <c r="KD54" s="234"/>
      <c r="KE54" s="234"/>
      <c r="KF54" s="234"/>
      <c r="KG54" s="234"/>
      <c r="KH54" s="234"/>
      <c r="KI54" s="234"/>
      <c r="KJ54" s="234"/>
      <c r="KK54" s="234"/>
      <c r="KL54" s="234"/>
      <c r="KM54" s="234"/>
      <c r="KN54" s="234"/>
      <c r="KO54" s="234"/>
      <c r="KP54" s="234"/>
      <c r="KQ54" s="234"/>
      <c r="KR54" s="234"/>
      <c r="KS54" s="234"/>
      <c r="KT54" s="234"/>
      <c r="KU54" s="234"/>
      <c r="KV54" s="234"/>
      <c r="KW54" s="234"/>
      <c r="KX54" s="234"/>
      <c r="KY54" s="234"/>
      <c r="KZ54" s="234"/>
      <c r="LA54" s="234"/>
      <c r="LB54" s="234"/>
      <c r="LC54" s="234"/>
      <c r="LD54" s="234"/>
      <c r="LE54" s="234"/>
      <c r="LF54" s="234"/>
      <c r="LG54" s="234"/>
      <c r="LH54" s="234"/>
      <c r="LI54" s="234"/>
      <c r="LJ54" s="234"/>
      <c r="LK54" s="234"/>
      <c r="LL54" s="234"/>
      <c r="LM54" s="234"/>
      <c r="LN54" s="234"/>
      <c r="LO54" s="234"/>
      <c r="LP54" s="234"/>
      <c r="LQ54" s="234"/>
      <c r="LR54" s="234"/>
      <c r="LS54" s="234"/>
      <c r="LT54" s="234"/>
      <c r="LU54" s="234"/>
      <c r="LV54" s="234"/>
      <c r="LW54" s="234"/>
      <c r="LX54" s="234"/>
      <c r="LY54" s="234"/>
      <c r="LZ54" s="234"/>
      <c r="MA54" s="234"/>
      <c r="MB54" s="234"/>
      <c r="MC54" s="234"/>
      <c r="MD54" s="234"/>
      <c r="ME54" s="234"/>
      <c r="MF54" s="234"/>
      <c r="MG54" s="234"/>
      <c r="MH54" s="234"/>
      <c r="MI54" s="234"/>
      <c r="MJ54" s="234"/>
      <c r="MK54" s="234"/>
      <c r="ML54" s="234"/>
      <c r="MM54" s="234"/>
      <c r="MN54" s="234"/>
      <c r="MO54" s="234"/>
      <c r="MP54" s="234"/>
      <c r="MQ54" s="234"/>
      <c r="MR54" s="234"/>
      <c r="MS54" s="234"/>
      <c r="MT54" s="234"/>
      <c r="MU54" s="234"/>
      <c r="MV54" s="234"/>
      <c r="MW54" s="234"/>
      <c r="MX54" s="234"/>
      <c r="MY54" s="234"/>
      <c r="MZ54" s="234"/>
      <c r="NA54" s="234"/>
      <c r="NB54" s="234"/>
      <c r="NC54" s="234"/>
      <c r="ND54" s="234"/>
      <c r="NE54" s="234"/>
      <c r="NF54" s="234"/>
      <c r="NG54" s="234"/>
      <c r="NH54" s="234"/>
      <c r="NI54" s="234"/>
      <c r="NJ54" s="234"/>
      <c r="NK54" s="234"/>
      <c r="NL54" s="234"/>
      <c r="NM54" s="234"/>
      <c r="NN54" s="234"/>
      <c r="NO54" s="234"/>
      <c r="NP54" s="234"/>
      <c r="NQ54" s="234"/>
      <c r="NR54" s="234"/>
      <c r="NS54" s="234"/>
      <c r="NT54" s="234"/>
      <c r="NU54" s="234"/>
      <c r="NV54" s="234"/>
      <c r="NW54" s="234"/>
      <c r="NX54" s="234"/>
      <c r="NY54" s="234"/>
      <c r="NZ54" s="234"/>
      <c r="OA54" s="234"/>
      <c r="OB54" s="234"/>
      <c r="OC54" s="234"/>
      <c r="OD54" s="234"/>
      <c r="OE54" s="234"/>
      <c r="OF54" s="234"/>
      <c r="OG54" s="234"/>
      <c r="OH54" s="234"/>
      <c r="OI54" s="234"/>
      <c r="OJ54" s="234"/>
      <c r="OK54" s="234"/>
      <c r="OL54" s="234"/>
      <c r="OM54" s="234"/>
      <c r="ON54" s="234"/>
      <c r="OO54" s="234"/>
      <c r="OP54" s="234"/>
      <c r="OQ54" s="234"/>
      <c r="OR54" s="234"/>
      <c r="OS54" s="234"/>
      <c r="OT54" s="234"/>
      <c r="OU54" s="234"/>
      <c r="OV54" s="234"/>
      <c r="OW54" s="234"/>
      <c r="OX54" s="234"/>
      <c r="OY54" s="234"/>
      <c r="OZ54" s="234"/>
      <c r="PA54" s="234"/>
      <c r="PB54" s="234"/>
      <c r="PC54" s="234"/>
      <c r="PD54" s="234"/>
      <c r="PE54" s="234"/>
      <c r="PF54" s="234"/>
      <c r="PG54" s="234"/>
      <c r="PH54" s="234"/>
      <c r="PI54" s="234"/>
      <c r="PJ54" s="234"/>
      <c r="PK54" s="234"/>
      <c r="PL54" s="234"/>
      <c r="PM54" s="234"/>
      <c r="PN54" s="234"/>
      <c r="PO54" s="234"/>
      <c r="PP54" s="234"/>
      <c r="PQ54" s="234"/>
      <c r="PR54" s="234"/>
      <c r="PS54" s="234"/>
      <c r="PT54" s="234"/>
      <c r="PU54" s="234"/>
      <c r="PV54" s="234"/>
      <c r="PW54" s="234"/>
      <c r="PX54" s="234"/>
      <c r="PY54" s="234"/>
      <c r="PZ54" s="234"/>
      <c r="QA54" s="234"/>
      <c r="QB54" s="234"/>
      <c r="QC54" s="234"/>
      <c r="QD54" s="234"/>
      <c r="QE54" s="234"/>
      <c r="QF54" s="234"/>
      <c r="QG54" s="234"/>
      <c r="QH54" s="234"/>
      <c r="QI54" s="234"/>
      <c r="QJ54" s="234"/>
      <c r="QK54" s="234"/>
      <c r="QL54" s="234"/>
      <c r="QM54" s="234"/>
      <c r="QN54" s="234"/>
      <c r="QO54" s="234"/>
      <c r="QP54" s="234"/>
      <c r="QQ54" s="234"/>
      <c r="QR54" s="234"/>
      <c r="QS54" s="234"/>
      <c r="QT54" s="234"/>
      <c r="QU54" s="234"/>
      <c r="QV54" s="234"/>
      <c r="QW54" s="234"/>
      <c r="QX54" s="234"/>
      <c r="QY54" s="234"/>
      <c r="QZ54" s="234"/>
      <c r="RA54" s="234"/>
      <c r="RB54" s="234"/>
      <c r="RC54" s="234"/>
      <c r="RD54" s="234"/>
      <c r="RE54" s="234"/>
      <c r="RF54" s="234"/>
      <c r="RG54" s="234"/>
      <c r="RH54" s="234"/>
      <c r="RI54" s="234"/>
      <c r="RJ54" s="234"/>
      <c r="RK54" s="234"/>
      <c r="RL54" s="234"/>
      <c r="RM54" s="234"/>
      <c r="RN54" s="234"/>
      <c r="RO54" s="234"/>
      <c r="RP54" s="234"/>
      <c r="RQ54" s="234"/>
      <c r="RR54" s="234"/>
      <c r="RS54" s="234"/>
      <c r="RT54" s="234"/>
      <c r="RU54" s="234"/>
      <c r="RV54" s="234"/>
      <c r="RW54" s="234"/>
      <c r="RX54" s="234"/>
      <c r="RY54" s="234"/>
      <c r="RZ54" s="234"/>
      <c r="SA54" s="234"/>
      <c r="SB54" s="234"/>
      <c r="SC54" s="234"/>
      <c r="SD54" s="234"/>
      <c r="SE54" s="234"/>
      <c r="SF54" s="234"/>
      <c r="SG54" s="234"/>
      <c r="SH54" s="234"/>
      <c r="SI54" s="234"/>
      <c r="SJ54" s="234"/>
      <c r="SK54" s="234"/>
      <c r="SL54" s="234"/>
      <c r="SM54" s="234"/>
      <c r="SN54" s="234"/>
      <c r="SO54" s="234"/>
      <c r="SP54" s="234"/>
      <c r="SQ54" s="234"/>
      <c r="SR54" s="234"/>
      <c r="SS54" s="234"/>
      <c r="ST54" s="234"/>
      <c r="SU54" s="234"/>
      <c r="SV54" s="234"/>
      <c r="SW54" s="234"/>
      <c r="SX54" s="234"/>
      <c r="SY54" s="234"/>
      <c r="SZ54" s="234"/>
      <c r="TA54" s="234"/>
      <c r="TB54" s="234"/>
      <c r="TC54" s="234"/>
      <c r="TD54" s="234"/>
      <c r="TE54" s="234"/>
      <c r="TF54" s="234"/>
      <c r="TG54" s="234"/>
      <c r="TH54" s="234"/>
      <c r="TI54" s="234"/>
      <c r="TJ54" s="234"/>
      <c r="TK54" s="234"/>
      <c r="TL54" s="234"/>
      <c r="TM54" s="234"/>
      <c r="TN54" s="234"/>
      <c r="TO54" s="234"/>
      <c r="TP54" s="234"/>
      <c r="TQ54" s="234"/>
      <c r="TR54" s="234"/>
      <c r="TS54" s="234"/>
      <c r="TT54" s="234"/>
      <c r="TU54" s="234"/>
      <c r="TV54" s="234"/>
      <c r="TW54" s="234"/>
      <c r="TX54" s="234"/>
      <c r="TY54" s="234"/>
      <c r="TZ54" s="234"/>
      <c r="UA54" s="234"/>
      <c r="UB54" s="234"/>
      <c r="UC54" s="234"/>
      <c r="UD54" s="234"/>
      <c r="UE54" s="234"/>
      <c r="UF54" s="234"/>
      <c r="UG54" s="234"/>
      <c r="UH54" s="234"/>
      <c r="UI54" s="234"/>
      <c r="UJ54" s="234"/>
      <c r="UK54" s="234"/>
      <c r="UL54" s="234"/>
      <c r="UM54" s="234"/>
      <c r="UN54" s="234"/>
      <c r="UO54" s="234"/>
      <c r="UP54" s="234"/>
      <c r="UQ54" s="234"/>
      <c r="UR54" s="234"/>
      <c r="US54" s="234"/>
      <c r="UT54" s="234"/>
      <c r="UU54" s="234"/>
      <c r="UV54" s="234"/>
      <c r="UW54" s="234"/>
      <c r="UX54" s="234"/>
      <c r="UY54" s="234"/>
      <c r="UZ54" s="234"/>
      <c r="VA54" s="234"/>
      <c r="VB54" s="234"/>
      <c r="VC54" s="234"/>
      <c r="VD54" s="234"/>
      <c r="VE54" s="234"/>
      <c r="VF54" s="234"/>
      <c r="VG54" s="234"/>
      <c r="VH54" s="234"/>
      <c r="VI54" s="234"/>
      <c r="VJ54" s="234"/>
      <c r="VK54" s="234"/>
      <c r="VL54" s="234"/>
      <c r="VM54" s="234"/>
      <c r="VN54" s="234"/>
      <c r="VO54" s="234"/>
      <c r="VP54" s="234"/>
      <c r="VQ54" s="234"/>
      <c r="VR54" s="234"/>
      <c r="VS54" s="234"/>
      <c r="VT54" s="234"/>
      <c r="VU54" s="234"/>
      <c r="VV54" s="234"/>
      <c r="VW54" s="234"/>
      <c r="VX54" s="234"/>
      <c r="VY54" s="234"/>
      <c r="VZ54" s="234"/>
      <c r="WA54" s="234"/>
      <c r="WB54" s="234"/>
      <c r="WC54" s="234"/>
      <c r="WD54" s="234"/>
      <c r="WE54" s="234"/>
      <c r="WF54" s="234"/>
      <c r="WG54" s="234"/>
      <c r="WH54" s="234"/>
      <c r="WI54" s="234"/>
      <c r="WJ54" s="234"/>
      <c r="WK54" s="234"/>
      <c r="WL54" s="234"/>
      <c r="WM54" s="234"/>
      <c r="WN54" s="234"/>
      <c r="WO54" s="234"/>
      <c r="WP54" s="234"/>
      <c r="WQ54" s="234"/>
      <c r="WR54" s="234"/>
      <c r="WS54" s="234"/>
      <c r="WT54" s="234"/>
      <c r="WU54" s="234"/>
      <c r="WV54" s="234"/>
      <c r="WW54" s="234"/>
      <c r="WX54" s="234"/>
      <c r="WY54" s="234"/>
      <c r="WZ54" s="234"/>
      <c r="XA54" s="234"/>
      <c r="XB54" s="234"/>
      <c r="XC54" s="234"/>
      <c r="XD54" s="234"/>
      <c r="XE54" s="234"/>
      <c r="XF54" s="234"/>
      <c r="XG54" s="234"/>
      <c r="XH54" s="234"/>
      <c r="XI54" s="234"/>
      <c r="XJ54" s="234"/>
      <c r="XK54" s="234"/>
      <c r="XL54" s="234"/>
      <c r="XM54" s="234"/>
      <c r="XN54" s="234"/>
      <c r="XO54" s="234"/>
      <c r="XP54" s="234"/>
      <c r="XQ54" s="234"/>
      <c r="XR54" s="234"/>
      <c r="XS54" s="234"/>
      <c r="XT54" s="234"/>
      <c r="XU54" s="234"/>
      <c r="XV54" s="234"/>
      <c r="XW54" s="234"/>
      <c r="XX54" s="234"/>
      <c r="XY54" s="234"/>
      <c r="XZ54" s="234"/>
      <c r="YA54" s="234"/>
      <c r="YB54" s="234"/>
      <c r="YC54" s="234"/>
      <c r="YD54" s="234"/>
      <c r="YE54" s="234"/>
      <c r="YF54" s="234"/>
      <c r="YG54" s="234"/>
      <c r="YH54" s="234"/>
      <c r="YI54" s="234"/>
      <c r="YJ54" s="234"/>
      <c r="YK54" s="234"/>
      <c r="YL54" s="234"/>
      <c r="YM54" s="234"/>
      <c r="YN54" s="234"/>
      <c r="YO54" s="234"/>
      <c r="YP54" s="234"/>
      <c r="YQ54" s="234"/>
      <c r="YR54" s="234"/>
      <c r="YS54" s="234"/>
      <c r="YT54" s="234"/>
      <c r="YU54" s="234"/>
      <c r="YV54" s="234"/>
      <c r="YW54" s="234"/>
      <c r="YX54" s="234"/>
      <c r="YY54" s="234"/>
      <c r="YZ54" s="234"/>
      <c r="ZA54" s="234"/>
      <c r="ZB54" s="234"/>
      <c r="ZC54" s="234"/>
      <c r="ZD54" s="234"/>
      <c r="ZE54" s="234"/>
      <c r="ZF54" s="234"/>
      <c r="ZG54" s="234"/>
      <c r="ZH54" s="234"/>
      <c r="ZI54" s="234"/>
      <c r="ZJ54" s="234"/>
      <c r="ZK54" s="234"/>
      <c r="ZL54" s="234"/>
      <c r="ZM54" s="234"/>
      <c r="ZN54" s="234"/>
      <c r="ZO54" s="234"/>
      <c r="ZP54" s="234"/>
      <c r="ZQ54" s="234"/>
      <c r="ZR54" s="234"/>
      <c r="ZS54" s="234"/>
      <c r="ZT54" s="234"/>
      <c r="ZU54" s="234"/>
      <c r="ZV54" s="234"/>
      <c r="ZW54" s="234"/>
      <c r="ZX54" s="234"/>
      <c r="ZY54" s="234"/>
      <c r="ZZ54" s="234"/>
      <c r="AAA54" s="234"/>
      <c r="AAB54" s="234"/>
      <c r="AAC54" s="234"/>
      <c r="AAD54" s="234"/>
      <c r="AAE54" s="234"/>
      <c r="AAF54" s="234"/>
      <c r="AAG54" s="234"/>
      <c r="AAH54" s="234"/>
      <c r="AAI54" s="234"/>
      <c r="AAJ54" s="234"/>
      <c r="AAK54" s="234"/>
      <c r="AAL54" s="234"/>
      <c r="AAM54" s="234"/>
      <c r="AAN54" s="234"/>
      <c r="AAO54" s="234"/>
      <c r="AAP54" s="234"/>
      <c r="AAQ54" s="234"/>
      <c r="AAR54" s="234"/>
      <c r="AAS54" s="234"/>
      <c r="AAT54" s="234"/>
      <c r="AAU54" s="234"/>
      <c r="AAV54" s="234"/>
      <c r="AAW54" s="234"/>
      <c r="AAX54" s="234"/>
      <c r="AAY54" s="234"/>
      <c r="AAZ54" s="234"/>
      <c r="ABA54" s="234"/>
      <c r="ABB54" s="234"/>
      <c r="ABC54" s="234"/>
      <c r="ABD54" s="234"/>
      <c r="ABE54" s="234"/>
      <c r="ABF54" s="234"/>
      <c r="ABG54" s="234"/>
      <c r="ABH54" s="234"/>
      <c r="ABI54" s="234"/>
      <c r="ABJ54" s="234"/>
      <c r="ABK54" s="234"/>
      <c r="ABL54" s="234"/>
      <c r="ABM54" s="234"/>
      <c r="ABN54" s="234"/>
      <c r="ABO54" s="234"/>
      <c r="ABP54" s="234"/>
      <c r="ABQ54" s="234"/>
      <c r="ABR54" s="234"/>
      <c r="ABS54" s="234"/>
      <c r="ABT54" s="234"/>
      <c r="ABU54" s="234"/>
      <c r="ABV54" s="234"/>
      <c r="ABW54" s="234"/>
      <c r="ABX54" s="234"/>
      <c r="ABY54" s="234"/>
      <c r="ABZ54" s="234"/>
      <c r="ACA54" s="234"/>
      <c r="ACB54" s="234"/>
      <c r="ACC54" s="234"/>
      <c r="ACD54" s="234"/>
      <c r="ACE54" s="234"/>
      <c r="ACF54" s="234"/>
      <c r="ACG54" s="234"/>
      <c r="ACH54" s="234"/>
      <c r="ACI54" s="234"/>
      <c r="ACJ54" s="234"/>
      <c r="ACK54" s="234"/>
      <c r="ACL54" s="234"/>
      <c r="ACM54" s="234"/>
      <c r="ACN54" s="234"/>
      <c r="ACO54" s="234"/>
      <c r="ACP54" s="234"/>
      <c r="ACQ54" s="234"/>
      <c r="ACR54" s="234"/>
      <c r="ACS54" s="234"/>
      <c r="ACT54" s="234"/>
      <c r="ACU54" s="234"/>
      <c r="ACV54" s="234"/>
      <c r="ACW54" s="234"/>
      <c r="ACX54" s="234"/>
      <c r="ACY54" s="234"/>
      <c r="ACZ54" s="234"/>
      <c r="ADA54" s="234"/>
      <c r="ADB54" s="234"/>
      <c r="ADC54" s="234"/>
      <c r="ADD54" s="234"/>
      <c r="ADE54" s="234"/>
      <c r="ADF54" s="234"/>
      <c r="ADG54" s="234"/>
      <c r="ADH54" s="234"/>
      <c r="ADI54" s="234"/>
      <c r="ADJ54" s="234"/>
      <c r="ADK54" s="234"/>
      <c r="ADL54" s="234"/>
      <c r="ADM54" s="234"/>
      <c r="ADN54" s="234"/>
      <c r="ADO54" s="234"/>
      <c r="ADP54" s="234"/>
      <c r="ADQ54" s="234"/>
      <c r="ADR54" s="234"/>
      <c r="ADS54" s="234"/>
      <c r="ADT54" s="234"/>
      <c r="ADU54" s="234"/>
      <c r="ADV54" s="234"/>
      <c r="ADW54" s="234"/>
      <c r="ADX54" s="234"/>
      <c r="ADY54" s="234"/>
      <c r="ADZ54" s="234"/>
      <c r="AEA54" s="234"/>
      <c r="AEB54" s="234"/>
      <c r="AEC54" s="234"/>
      <c r="AED54" s="234"/>
      <c r="AEE54" s="234"/>
      <c r="AEF54" s="234"/>
      <c r="AEG54" s="234"/>
      <c r="AEH54" s="234"/>
      <c r="AEI54" s="234"/>
      <c r="AEJ54" s="234"/>
      <c r="AEK54" s="234"/>
      <c r="AEL54" s="234"/>
      <c r="AEM54" s="234"/>
      <c r="AEN54" s="234"/>
      <c r="AEO54" s="234"/>
      <c r="AEP54" s="234"/>
      <c r="AEQ54" s="234"/>
      <c r="AER54" s="234"/>
      <c r="AES54" s="234"/>
      <c r="AET54" s="234"/>
      <c r="AEU54" s="234"/>
      <c r="AEV54" s="234"/>
      <c r="AEW54" s="234"/>
      <c r="AEX54" s="234"/>
      <c r="AEY54" s="234"/>
      <c r="AEZ54" s="234"/>
      <c r="AFA54" s="234"/>
      <c r="AFB54" s="234"/>
      <c r="AFC54" s="234"/>
      <c r="AFD54" s="234"/>
      <c r="AFE54" s="234"/>
      <c r="AFF54" s="234"/>
      <c r="AFG54" s="234"/>
      <c r="AFH54" s="234"/>
      <c r="AFI54" s="234"/>
      <c r="AFJ54" s="234"/>
      <c r="AFK54" s="234"/>
      <c r="AFL54" s="234"/>
      <c r="AFM54" s="234"/>
      <c r="AFN54" s="234"/>
      <c r="AFO54" s="234"/>
      <c r="AFP54" s="234"/>
      <c r="AFQ54" s="234"/>
      <c r="AFR54" s="234"/>
      <c r="AFS54" s="234"/>
      <c r="AFT54" s="234"/>
      <c r="AFU54" s="234"/>
      <c r="AFV54" s="234"/>
      <c r="AFW54" s="234"/>
      <c r="AFX54" s="234"/>
      <c r="AFY54" s="234"/>
      <c r="AFZ54" s="234"/>
      <c r="AGA54" s="234"/>
      <c r="AGB54" s="234"/>
      <c r="AGC54" s="234"/>
      <c r="AGD54" s="234"/>
      <c r="AGE54" s="234"/>
      <c r="AGF54" s="234"/>
      <c r="AGG54" s="234"/>
      <c r="AGH54" s="234"/>
      <c r="AGI54" s="234"/>
      <c r="AGJ54" s="234"/>
      <c r="AGK54" s="234"/>
      <c r="AGL54" s="234"/>
      <c r="AGM54" s="234"/>
      <c r="AGN54" s="234"/>
      <c r="AGO54" s="234"/>
      <c r="AGP54" s="234"/>
      <c r="AGQ54" s="234"/>
      <c r="AGR54" s="234"/>
      <c r="AGS54" s="234"/>
      <c r="AGT54" s="234"/>
      <c r="AGU54" s="234"/>
      <c r="AGV54" s="234"/>
      <c r="AGW54" s="234"/>
      <c r="AGX54" s="234"/>
      <c r="AGY54" s="234"/>
      <c r="AGZ54" s="234"/>
      <c r="AHA54" s="234"/>
      <c r="AHB54" s="234"/>
      <c r="AHC54" s="234"/>
      <c r="AHD54" s="234"/>
      <c r="AHE54" s="234"/>
      <c r="AHF54" s="234"/>
      <c r="AHG54" s="234"/>
      <c r="AHH54" s="234"/>
      <c r="AHI54" s="234"/>
      <c r="AHJ54" s="234"/>
      <c r="AHK54" s="234"/>
      <c r="AHL54" s="234"/>
      <c r="AHM54" s="234"/>
      <c r="AHN54" s="234"/>
      <c r="AHO54" s="234"/>
      <c r="AHP54" s="234"/>
      <c r="AHQ54" s="234"/>
      <c r="AHR54" s="234"/>
      <c r="AHS54" s="234"/>
      <c r="AHT54" s="234"/>
      <c r="AHU54" s="234"/>
      <c r="AHV54" s="234"/>
      <c r="AHW54" s="234"/>
      <c r="AHX54" s="234"/>
      <c r="AHY54" s="234"/>
      <c r="AHZ54" s="234"/>
      <c r="AIA54" s="234"/>
      <c r="AIB54" s="234"/>
      <c r="AIC54" s="234"/>
      <c r="AID54" s="234"/>
      <c r="AIE54" s="234"/>
      <c r="AIF54" s="234"/>
      <c r="AIG54" s="234"/>
      <c r="AIH54" s="234"/>
      <c r="AII54" s="234"/>
      <c r="AIJ54" s="234"/>
      <c r="AIK54" s="234"/>
      <c r="AIL54" s="234"/>
      <c r="AIM54" s="234"/>
      <c r="AIN54" s="234"/>
      <c r="AIO54" s="234"/>
      <c r="AIP54" s="234"/>
      <c r="AIQ54" s="234"/>
      <c r="AIR54" s="234"/>
      <c r="AIS54" s="234"/>
      <c r="AIT54" s="234"/>
      <c r="AIU54" s="234"/>
      <c r="AIV54" s="234"/>
      <c r="AIW54" s="234"/>
      <c r="AIX54" s="234"/>
      <c r="AIY54" s="234"/>
      <c r="AIZ54" s="234"/>
      <c r="AJA54" s="234"/>
      <c r="AJB54" s="234"/>
      <c r="AJC54" s="234"/>
      <c r="AJD54" s="234"/>
      <c r="AJE54" s="234"/>
      <c r="AJF54" s="234"/>
      <c r="AJG54" s="234"/>
      <c r="AJH54" s="234"/>
      <c r="AJI54" s="234"/>
      <c r="AJJ54" s="234"/>
      <c r="AJK54" s="234"/>
      <c r="AJL54" s="234"/>
      <c r="AJM54" s="234"/>
      <c r="AJN54" s="234"/>
      <c r="AJO54" s="234"/>
      <c r="AJP54" s="234"/>
      <c r="AJQ54" s="234"/>
      <c r="AJR54" s="234"/>
      <c r="AJS54" s="234"/>
      <c r="AJT54" s="234"/>
      <c r="AJU54" s="234"/>
      <c r="AJV54" s="234"/>
      <c r="AJW54" s="234"/>
      <c r="AJX54" s="234"/>
      <c r="AJY54" s="234"/>
      <c r="AJZ54" s="234"/>
      <c r="AKA54" s="234"/>
      <c r="AKB54" s="234"/>
      <c r="AKC54" s="234"/>
      <c r="AKD54" s="234"/>
      <c r="AKE54" s="234"/>
      <c r="AKF54" s="234"/>
      <c r="AKG54" s="234"/>
      <c r="AKH54" s="234"/>
      <c r="AKI54" s="234"/>
      <c r="AKJ54" s="234"/>
      <c r="AKK54" s="234"/>
      <c r="AKL54" s="234"/>
      <c r="AKM54" s="234"/>
      <c r="AKN54" s="234"/>
      <c r="AKO54" s="234"/>
      <c r="AKP54" s="234"/>
      <c r="AKQ54" s="234"/>
      <c r="AKR54" s="234"/>
      <c r="AKS54" s="234"/>
      <c r="AKT54" s="234"/>
      <c r="AKU54" s="234"/>
      <c r="AKV54" s="234"/>
      <c r="AKW54" s="234"/>
      <c r="AKX54" s="234"/>
      <c r="AKY54" s="234"/>
      <c r="AKZ54" s="234"/>
      <c r="ALA54" s="234"/>
      <c r="ALB54" s="234"/>
      <c r="ALC54" s="234"/>
      <c r="ALD54" s="234"/>
      <c r="ALE54" s="234"/>
      <c r="ALF54" s="234"/>
      <c r="ALG54" s="234"/>
      <c r="ALH54" s="234"/>
      <c r="ALI54" s="234"/>
      <c r="ALJ54" s="234"/>
      <c r="ALK54" s="234"/>
      <c r="ALL54" s="234"/>
      <c r="ALM54" s="234"/>
      <c r="ALN54" s="234"/>
      <c r="ALO54" s="234"/>
      <c r="ALP54" s="234"/>
      <c r="ALQ54" s="234"/>
      <c r="ALR54" s="234"/>
      <c r="ALS54" s="234"/>
      <c r="ALT54" s="234"/>
      <c r="ALU54" s="234"/>
      <c r="ALV54" s="234"/>
      <c r="ALW54" s="234"/>
      <c r="ALX54" s="234"/>
      <c r="ALY54" s="234"/>
      <c r="ALZ54" s="234"/>
      <c r="AMA54" s="234"/>
      <c r="AMB54" s="234"/>
      <c r="AMC54" s="234"/>
      <c r="AMD54" s="234"/>
      <c r="AME54" s="234"/>
      <c r="AMF54" s="234"/>
      <c r="AMG54" s="234"/>
      <c r="AMH54" s="234"/>
      <c r="AMI54" s="234"/>
      <c r="AMJ54" s="234"/>
      <c r="AMK54" s="234"/>
    </row>
    <row r="55" spans="1:1025" s="235" customFormat="1" ht="132.44999999999999" customHeight="1">
      <c r="A55" s="146"/>
      <c r="B55" s="113" t="s">
        <v>159</v>
      </c>
      <c r="C55" s="236"/>
      <c r="D55" s="237"/>
      <c r="E55" s="238"/>
      <c r="F55" s="239"/>
      <c r="G55" s="233"/>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4"/>
      <c r="AL55" s="234"/>
      <c r="AM55" s="234"/>
      <c r="AN55" s="234"/>
      <c r="AO55" s="234"/>
      <c r="AP55" s="234"/>
      <c r="AQ55" s="234"/>
      <c r="AR55" s="234"/>
      <c r="AS55" s="234"/>
      <c r="AT55" s="234"/>
      <c r="AU55" s="234"/>
      <c r="AV55" s="234"/>
      <c r="AW55" s="234"/>
      <c r="AX55" s="234"/>
      <c r="AY55" s="234"/>
      <c r="AZ55" s="234"/>
      <c r="BA55" s="234"/>
      <c r="BB55" s="234"/>
      <c r="BC55" s="234"/>
      <c r="BD55" s="234"/>
      <c r="BE55" s="234"/>
      <c r="BF55" s="234"/>
      <c r="BG55" s="234"/>
      <c r="BH55" s="234"/>
      <c r="BI55" s="234"/>
      <c r="BJ55" s="234"/>
      <c r="BK55" s="234"/>
      <c r="BL55" s="234"/>
      <c r="BM55" s="234"/>
      <c r="BN55" s="234"/>
      <c r="BO55" s="234"/>
      <c r="BP55" s="234"/>
      <c r="BQ55" s="234"/>
      <c r="BR55" s="234"/>
      <c r="BS55" s="234"/>
      <c r="BT55" s="234"/>
      <c r="BU55" s="234"/>
      <c r="BV55" s="234"/>
      <c r="BW55" s="234"/>
      <c r="BX55" s="234"/>
      <c r="BY55" s="234"/>
      <c r="BZ55" s="234"/>
      <c r="CA55" s="234"/>
      <c r="CB55" s="234"/>
      <c r="CC55" s="234"/>
      <c r="CD55" s="234"/>
      <c r="CE55" s="234"/>
      <c r="CF55" s="234"/>
      <c r="CG55" s="234"/>
      <c r="CH55" s="234"/>
      <c r="CI55" s="234"/>
      <c r="CJ55" s="234"/>
      <c r="CK55" s="234"/>
      <c r="CL55" s="234"/>
      <c r="CM55" s="234"/>
      <c r="CN55" s="234"/>
      <c r="CO55" s="234"/>
      <c r="CP55" s="234"/>
      <c r="CQ55" s="234"/>
      <c r="CR55" s="234"/>
      <c r="CS55" s="234"/>
      <c r="CT55" s="234"/>
      <c r="CU55" s="234"/>
      <c r="CV55" s="234"/>
      <c r="CW55" s="234"/>
      <c r="CX55" s="234"/>
      <c r="CY55" s="234"/>
      <c r="CZ55" s="234"/>
      <c r="DA55" s="234"/>
      <c r="DB55" s="234"/>
      <c r="DC55" s="234"/>
      <c r="DD55" s="234"/>
      <c r="DE55" s="234"/>
      <c r="DF55" s="234"/>
      <c r="DG55" s="234"/>
      <c r="DH55" s="234"/>
      <c r="DI55" s="234"/>
      <c r="DJ55" s="234"/>
      <c r="DK55" s="234"/>
      <c r="DL55" s="234"/>
      <c r="DM55" s="234"/>
      <c r="DN55" s="234"/>
      <c r="DO55" s="234"/>
      <c r="DP55" s="234"/>
      <c r="DQ55" s="234"/>
      <c r="DR55" s="234"/>
      <c r="DS55" s="234"/>
      <c r="DT55" s="234"/>
      <c r="DU55" s="234"/>
      <c r="DV55" s="234"/>
      <c r="DW55" s="234"/>
      <c r="DX55" s="234"/>
      <c r="DY55" s="234"/>
      <c r="DZ55" s="234"/>
      <c r="EA55" s="234"/>
      <c r="EB55" s="234"/>
      <c r="EC55" s="234"/>
      <c r="ED55" s="234"/>
      <c r="EE55" s="234"/>
      <c r="EF55" s="234"/>
      <c r="EG55" s="234"/>
      <c r="EH55" s="234"/>
      <c r="EI55" s="234"/>
      <c r="EJ55" s="234"/>
      <c r="EK55" s="234"/>
      <c r="EL55" s="234"/>
      <c r="EM55" s="234"/>
      <c r="EN55" s="234"/>
      <c r="EO55" s="234"/>
      <c r="EP55" s="234"/>
      <c r="EQ55" s="234"/>
      <c r="ER55" s="234"/>
      <c r="ES55" s="234"/>
      <c r="ET55" s="234"/>
      <c r="EU55" s="234"/>
      <c r="EV55" s="234"/>
      <c r="EW55" s="234"/>
      <c r="EX55" s="234"/>
      <c r="EY55" s="234"/>
      <c r="EZ55" s="234"/>
      <c r="FA55" s="234"/>
      <c r="FB55" s="234"/>
      <c r="FC55" s="234"/>
      <c r="FD55" s="234"/>
      <c r="FE55" s="234"/>
      <c r="FF55" s="234"/>
      <c r="FG55" s="234"/>
      <c r="FH55" s="234"/>
      <c r="FI55" s="234"/>
      <c r="FJ55" s="234"/>
      <c r="FK55" s="234"/>
      <c r="FL55" s="234"/>
      <c r="FM55" s="234"/>
      <c r="FN55" s="234"/>
      <c r="FO55" s="234"/>
      <c r="FP55" s="234"/>
      <c r="FQ55" s="234"/>
      <c r="FR55" s="234"/>
      <c r="FS55" s="234"/>
      <c r="FT55" s="234"/>
      <c r="FU55" s="234"/>
      <c r="FV55" s="234"/>
      <c r="FW55" s="234"/>
      <c r="FX55" s="234"/>
      <c r="FY55" s="234"/>
      <c r="FZ55" s="234"/>
      <c r="GA55" s="234"/>
      <c r="GB55" s="234"/>
      <c r="GC55" s="234"/>
      <c r="GD55" s="234"/>
      <c r="GE55" s="234"/>
      <c r="GF55" s="234"/>
      <c r="GG55" s="234"/>
      <c r="GH55" s="234"/>
      <c r="GI55" s="234"/>
      <c r="GJ55" s="234"/>
      <c r="GK55" s="234"/>
      <c r="GL55" s="234"/>
      <c r="GM55" s="234"/>
      <c r="GN55" s="234"/>
      <c r="GO55" s="234"/>
      <c r="GP55" s="234"/>
      <c r="GQ55" s="234"/>
      <c r="GR55" s="234"/>
      <c r="GS55" s="234"/>
      <c r="GT55" s="234"/>
      <c r="GU55" s="234"/>
      <c r="GV55" s="234"/>
      <c r="GW55" s="234"/>
      <c r="GX55" s="234"/>
      <c r="GY55" s="234"/>
      <c r="GZ55" s="234"/>
      <c r="HA55" s="234"/>
      <c r="HB55" s="234"/>
      <c r="HC55" s="234"/>
      <c r="HD55" s="234"/>
      <c r="HE55" s="234"/>
      <c r="HF55" s="234"/>
      <c r="HG55" s="234"/>
      <c r="HH55" s="234"/>
      <c r="HI55" s="234"/>
      <c r="HJ55" s="234"/>
      <c r="HK55" s="234"/>
      <c r="HL55" s="234"/>
      <c r="HM55" s="234"/>
      <c r="HN55" s="234"/>
      <c r="HO55" s="234"/>
      <c r="HP55" s="234"/>
      <c r="HQ55" s="234"/>
      <c r="HR55" s="234"/>
      <c r="HS55" s="234"/>
      <c r="HT55" s="234"/>
      <c r="HU55" s="234"/>
      <c r="HV55" s="234"/>
      <c r="HW55" s="234"/>
      <c r="HX55" s="234"/>
      <c r="HY55" s="234"/>
      <c r="HZ55" s="234"/>
      <c r="IA55" s="234"/>
      <c r="IB55" s="234"/>
      <c r="IC55" s="234"/>
      <c r="ID55" s="234"/>
      <c r="IE55" s="234"/>
      <c r="IF55" s="234"/>
      <c r="IG55" s="234"/>
      <c r="IH55" s="234"/>
      <c r="II55" s="234"/>
      <c r="IJ55" s="234"/>
      <c r="IK55" s="234"/>
      <c r="IL55" s="234"/>
      <c r="IM55" s="234"/>
      <c r="IN55" s="234"/>
      <c r="IO55" s="234"/>
      <c r="IP55" s="234"/>
      <c r="IQ55" s="234"/>
      <c r="IR55" s="234"/>
      <c r="IS55" s="234"/>
      <c r="IT55" s="234"/>
      <c r="IU55" s="234"/>
      <c r="IV55" s="234"/>
      <c r="IW55" s="234"/>
      <c r="IX55" s="234"/>
      <c r="IY55" s="234"/>
      <c r="IZ55" s="234"/>
      <c r="JA55" s="234"/>
      <c r="JB55" s="234"/>
      <c r="JC55" s="234"/>
      <c r="JD55" s="234"/>
      <c r="JE55" s="234"/>
      <c r="JF55" s="234"/>
      <c r="JG55" s="234"/>
      <c r="JH55" s="234"/>
      <c r="JI55" s="234"/>
      <c r="JJ55" s="234"/>
      <c r="JK55" s="234"/>
      <c r="JL55" s="234"/>
      <c r="JM55" s="234"/>
      <c r="JN55" s="234"/>
      <c r="JO55" s="234"/>
      <c r="JP55" s="234"/>
      <c r="JQ55" s="234"/>
      <c r="JR55" s="234"/>
      <c r="JS55" s="234"/>
      <c r="JT55" s="234"/>
      <c r="JU55" s="234"/>
      <c r="JV55" s="234"/>
      <c r="JW55" s="234"/>
      <c r="JX55" s="234"/>
      <c r="JY55" s="234"/>
      <c r="JZ55" s="234"/>
      <c r="KA55" s="234"/>
      <c r="KB55" s="234"/>
      <c r="KC55" s="234"/>
      <c r="KD55" s="234"/>
      <c r="KE55" s="234"/>
      <c r="KF55" s="234"/>
      <c r="KG55" s="234"/>
      <c r="KH55" s="234"/>
      <c r="KI55" s="234"/>
      <c r="KJ55" s="234"/>
      <c r="KK55" s="234"/>
      <c r="KL55" s="234"/>
      <c r="KM55" s="234"/>
      <c r="KN55" s="234"/>
      <c r="KO55" s="234"/>
      <c r="KP55" s="234"/>
      <c r="KQ55" s="234"/>
      <c r="KR55" s="234"/>
      <c r="KS55" s="234"/>
      <c r="KT55" s="234"/>
      <c r="KU55" s="234"/>
      <c r="KV55" s="234"/>
      <c r="KW55" s="234"/>
      <c r="KX55" s="234"/>
      <c r="KY55" s="234"/>
      <c r="KZ55" s="234"/>
      <c r="LA55" s="234"/>
      <c r="LB55" s="234"/>
      <c r="LC55" s="234"/>
      <c r="LD55" s="234"/>
      <c r="LE55" s="234"/>
      <c r="LF55" s="234"/>
      <c r="LG55" s="234"/>
      <c r="LH55" s="234"/>
      <c r="LI55" s="234"/>
      <c r="LJ55" s="234"/>
      <c r="LK55" s="234"/>
      <c r="LL55" s="234"/>
      <c r="LM55" s="234"/>
      <c r="LN55" s="234"/>
      <c r="LO55" s="234"/>
      <c r="LP55" s="234"/>
      <c r="LQ55" s="234"/>
      <c r="LR55" s="234"/>
      <c r="LS55" s="234"/>
      <c r="LT55" s="234"/>
      <c r="LU55" s="234"/>
      <c r="LV55" s="234"/>
      <c r="LW55" s="234"/>
      <c r="LX55" s="234"/>
      <c r="LY55" s="234"/>
      <c r="LZ55" s="234"/>
      <c r="MA55" s="234"/>
      <c r="MB55" s="234"/>
      <c r="MC55" s="234"/>
      <c r="MD55" s="234"/>
      <c r="ME55" s="234"/>
      <c r="MF55" s="234"/>
      <c r="MG55" s="234"/>
      <c r="MH55" s="234"/>
      <c r="MI55" s="234"/>
      <c r="MJ55" s="234"/>
      <c r="MK55" s="234"/>
      <c r="ML55" s="234"/>
      <c r="MM55" s="234"/>
      <c r="MN55" s="234"/>
      <c r="MO55" s="234"/>
      <c r="MP55" s="234"/>
      <c r="MQ55" s="234"/>
      <c r="MR55" s="234"/>
      <c r="MS55" s="234"/>
      <c r="MT55" s="234"/>
      <c r="MU55" s="234"/>
      <c r="MV55" s="234"/>
      <c r="MW55" s="234"/>
      <c r="MX55" s="234"/>
      <c r="MY55" s="234"/>
      <c r="MZ55" s="234"/>
      <c r="NA55" s="234"/>
      <c r="NB55" s="234"/>
      <c r="NC55" s="234"/>
      <c r="ND55" s="234"/>
      <c r="NE55" s="234"/>
      <c r="NF55" s="234"/>
      <c r="NG55" s="234"/>
      <c r="NH55" s="234"/>
      <c r="NI55" s="234"/>
      <c r="NJ55" s="234"/>
      <c r="NK55" s="234"/>
      <c r="NL55" s="234"/>
      <c r="NM55" s="234"/>
      <c r="NN55" s="234"/>
      <c r="NO55" s="234"/>
      <c r="NP55" s="234"/>
      <c r="NQ55" s="234"/>
      <c r="NR55" s="234"/>
      <c r="NS55" s="234"/>
      <c r="NT55" s="234"/>
      <c r="NU55" s="234"/>
      <c r="NV55" s="234"/>
      <c r="NW55" s="234"/>
      <c r="NX55" s="234"/>
      <c r="NY55" s="234"/>
      <c r="NZ55" s="234"/>
      <c r="OA55" s="234"/>
      <c r="OB55" s="234"/>
      <c r="OC55" s="234"/>
      <c r="OD55" s="234"/>
      <c r="OE55" s="234"/>
      <c r="OF55" s="234"/>
      <c r="OG55" s="234"/>
      <c r="OH55" s="234"/>
      <c r="OI55" s="234"/>
      <c r="OJ55" s="234"/>
      <c r="OK55" s="234"/>
      <c r="OL55" s="234"/>
      <c r="OM55" s="234"/>
      <c r="ON55" s="234"/>
      <c r="OO55" s="234"/>
      <c r="OP55" s="234"/>
      <c r="OQ55" s="234"/>
      <c r="OR55" s="234"/>
      <c r="OS55" s="234"/>
      <c r="OT55" s="234"/>
      <c r="OU55" s="234"/>
      <c r="OV55" s="234"/>
      <c r="OW55" s="234"/>
      <c r="OX55" s="234"/>
      <c r="OY55" s="234"/>
      <c r="OZ55" s="234"/>
      <c r="PA55" s="234"/>
      <c r="PB55" s="234"/>
      <c r="PC55" s="234"/>
      <c r="PD55" s="234"/>
      <c r="PE55" s="234"/>
      <c r="PF55" s="234"/>
      <c r="PG55" s="234"/>
      <c r="PH55" s="234"/>
      <c r="PI55" s="234"/>
      <c r="PJ55" s="234"/>
      <c r="PK55" s="234"/>
      <c r="PL55" s="234"/>
      <c r="PM55" s="234"/>
      <c r="PN55" s="234"/>
      <c r="PO55" s="234"/>
      <c r="PP55" s="234"/>
      <c r="PQ55" s="234"/>
      <c r="PR55" s="234"/>
      <c r="PS55" s="234"/>
      <c r="PT55" s="234"/>
      <c r="PU55" s="234"/>
      <c r="PV55" s="234"/>
      <c r="PW55" s="234"/>
      <c r="PX55" s="234"/>
      <c r="PY55" s="234"/>
      <c r="PZ55" s="234"/>
      <c r="QA55" s="234"/>
      <c r="QB55" s="234"/>
      <c r="QC55" s="234"/>
      <c r="QD55" s="234"/>
      <c r="QE55" s="234"/>
      <c r="QF55" s="234"/>
      <c r="QG55" s="234"/>
      <c r="QH55" s="234"/>
      <c r="QI55" s="234"/>
      <c r="QJ55" s="234"/>
      <c r="QK55" s="234"/>
      <c r="QL55" s="234"/>
      <c r="QM55" s="234"/>
      <c r="QN55" s="234"/>
      <c r="QO55" s="234"/>
      <c r="QP55" s="234"/>
      <c r="QQ55" s="234"/>
      <c r="QR55" s="234"/>
      <c r="QS55" s="234"/>
      <c r="QT55" s="234"/>
      <c r="QU55" s="234"/>
      <c r="QV55" s="234"/>
      <c r="QW55" s="234"/>
      <c r="QX55" s="234"/>
      <c r="QY55" s="234"/>
      <c r="QZ55" s="234"/>
      <c r="RA55" s="234"/>
      <c r="RB55" s="234"/>
      <c r="RC55" s="234"/>
      <c r="RD55" s="234"/>
      <c r="RE55" s="234"/>
      <c r="RF55" s="234"/>
      <c r="RG55" s="234"/>
      <c r="RH55" s="234"/>
      <c r="RI55" s="234"/>
      <c r="RJ55" s="234"/>
      <c r="RK55" s="234"/>
      <c r="RL55" s="234"/>
      <c r="RM55" s="234"/>
      <c r="RN55" s="234"/>
      <c r="RO55" s="234"/>
      <c r="RP55" s="234"/>
      <c r="RQ55" s="234"/>
      <c r="RR55" s="234"/>
      <c r="RS55" s="234"/>
      <c r="RT55" s="234"/>
      <c r="RU55" s="234"/>
      <c r="RV55" s="234"/>
      <c r="RW55" s="234"/>
      <c r="RX55" s="234"/>
      <c r="RY55" s="234"/>
      <c r="RZ55" s="234"/>
      <c r="SA55" s="234"/>
      <c r="SB55" s="234"/>
      <c r="SC55" s="234"/>
      <c r="SD55" s="234"/>
      <c r="SE55" s="234"/>
      <c r="SF55" s="234"/>
      <c r="SG55" s="234"/>
      <c r="SH55" s="234"/>
      <c r="SI55" s="234"/>
      <c r="SJ55" s="234"/>
      <c r="SK55" s="234"/>
      <c r="SL55" s="234"/>
      <c r="SM55" s="234"/>
      <c r="SN55" s="234"/>
      <c r="SO55" s="234"/>
      <c r="SP55" s="234"/>
      <c r="SQ55" s="234"/>
      <c r="SR55" s="234"/>
      <c r="SS55" s="234"/>
      <c r="ST55" s="234"/>
      <c r="SU55" s="234"/>
      <c r="SV55" s="234"/>
      <c r="SW55" s="234"/>
      <c r="SX55" s="234"/>
      <c r="SY55" s="234"/>
      <c r="SZ55" s="234"/>
      <c r="TA55" s="234"/>
      <c r="TB55" s="234"/>
      <c r="TC55" s="234"/>
      <c r="TD55" s="234"/>
      <c r="TE55" s="234"/>
      <c r="TF55" s="234"/>
      <c r="TG55" s="234"/>
      <c r="TH55" s="234"/>
      <c r="TI55" s="234"/>
      <c r="TJ55" s="234"/>
      <c r="TK55" s="234"/>
      <c r="TL55" s="234"/>
      <c r="TM55" s="234"/>
      <c r="TN55" s="234"/>
      <c r="TO55" s="234"/>
      <c r="TP55" s="234"/>
      <c r="TQ55" s="234"/>
      <c r="TR55" s="234"/>
      <c r="TS55" s="234"/>
      <c r="TT55" s="234"/>
      <c r="TU55" s="234"/>
      <c r="TV55" s="234"/>
      <c r="TW55" s="234"/>
      <c r="TX55" s="234"/>
      <c r="TY55" s="234"/>
      <c r="TZ55" s="234"/>
      <c r="UA55" s="234"/>
      <c r="UB55" s="234"/>
      <c r="UC55" s="234"/>
      <c r="UD55" s="234"/>
      <c r="UE55" s="234"/>
      <c r="UF55" s="234"/>
      <c r="UG55" s="234"/>
      <c r="UH55" s="234"/>
      <c r="UI55" s="234"/>
      <c r="UJ55" s="234"/>
      <c r="UK55" s="234"/>
      <c r="UL55" s="234"/>
      <c r="UM55" s="234"/>
      <c r="UN55" s="234"/>
      <c r="UO55" s="234"/>
      <c r="UP55" s="234"/>
      <c r="UQ55" s="234"/>
      <c r="UR55" s="234"/>
      <c r="US55" s="234"/>
      <c r="UT55" s="234"/>
      <c r="UU55" s="234"/>
      <c r="UV55" s="234"/>
      <c r="UW55" s="234"/>
      <c r="UX55" s="234"/>
      <c r="UY55" s="234"/>
      <c r="UZ55" s="234"/>
      <c r="VA55" s="234"/>
      <c r="VB55" s="234"/>
      <c r="VC55" s="234"/>
      <c r="VD55" s="234"/>
      <c r="VE55" s="234"/>
      <c r="VF55" s="234"/>
      <c r="VG55" s="234"/>
      <c r="VH55" s="234"/>
      <c r="VI55" s="234"/>
      <c r="VJ55" s="234"/>
      <c r="VK55" s="234"/>
      <c r="VL55" s="234"/>
      <c r="VM55" s="234"/>
      <c r="VN55" s="234"/>
      <c r="VO55" s="234"/>
      <c r="VP55" s="234"/>
      <c r="VQ55" s="234"/>
      <c r="VR55" s="234"/>
      <c r="VS55" s="234"/>
      <c r="VT55" s="234"/>
      <c r="VU55" s="234"/>
      <c r="VV55" s="234"/>
      <c r="VW55" s="234"/>
      <c r="VX55" s="234"/>
      <c r="VY55" s="234"/>
      <c r="VZ55" s="234"/>
      <c r="WA55" s="234"/>
      <c r="WB55" s="234"/>
      <c r="WC55" s="234"/>
      <c r="WD55" s="234"/>
      <c r="WE55" s="234"/>
      <c r="WF55" s="234"/>
      <c r="WG55" s="234"/>
      <c r="WH55" s="234"/>
      <c r="WI55" s="234"/>
      <c r="WJ55" s="234"/>
      <c r="WK55" s="234"/>
      <c r="WL55" s="234"/>
      <c r="WM55" s="234"/>
      <c r="WN55" s="234"/>
      <c r="WO55" s="234"/>
      <c r="WP55" s="234"/>
      <c r="WQ55" s="234"/>
      <c r="WR55" s="234"/>
      <c r="WS55" s="234"/>
      <c r="WT55" s="234"/>
      <c r="WU55" s="234"/>
      <c r="WV55" s="234"/>
      <c r="WW55" s="234"/>
      <c r="WX55" s="234"/>
      <c r="WY55" s="234"/>
      <c r="WZ55" s="234"/>
      <c r="XA55" s="234"/>
      <c r="XB55" s="234"/>
      <c r="XC55" s="234"/>
      <c r="XD55" s="234"/>
      <c r="XE55" s="234"/>
      <c r="XF55" s="234"/>
      <c r="XG55" s="234"/>
      <c r="XH55" s="234"/>
      <c r="XI55" s="234"/>
      <c r="XJ55" s="234"/>
      <c r="XK55" s="234"/>
      <c r="XL55" s="234"/>
      <c r="XM55" s="234"/>
      <c r="XN55" s="234"/>
      <c r="XO55" s="234"/>
      <c r="XP55" s="234"/>
      <c r="XQ55" s="234"/>
      <c r="XR55" s="234"/>
      <c r="XS55" s="234"/>
      <c r="XT55" s="234"/>
      <c r="XU55" s="234"/>
      <c r="XV55" s="234"/>
      <c r="XW55" s="234"/>
      <c r="XX55" s="234"/>
      <c r="XY55" s="234"/>
      <c r="XZ55" s="234"/>
      <c r="YA55" s="234"/>
      <c r="YB55" s="234"/>
      <c r="YC55" s="234"/>
      <c r="YD55" s="234"/>
      <c r="YE55" s="234"/>
      <c r="YF55" s="234"/>
      <c r="YG55" s="234"/>
      <c r="YH55" s="234"/>
      <c r="YI55" s="234"/>
      <c r="YJ55" s="234"/>
      <c r="YK55" s="234"/>
      <c r="YL55" s="234"/>
      <c r="YM55" s="234"/>
      <c r="YN55" s="234"/>
      <c r="YO55" s="234"/>
      <c r="YP55" s="234"/>
      <c r="YQ55" s="234"/>
      <c r="YR55" s="234"/>
      <c r="YS55" s="234"/>
      <c r="YT55" s="234"/>
      <c r="YU55" s="234"/>
      <c r="YV55" s="234"/>
      <c r="YW55" s="234"/>
      <c r="YX55" s="234"/>
      <c r="YY55" s="234"/>
      <c r="YZ55" s="234"/>
      <c r="ZA55" s="234"/>
      <c r="ZB55" s="234"/>
      <c r="ZC55" s="234"/>
      <c r="ZD55" s="234"/>
      <c r="ZE55" s="234"/>
      <c r="ZF55" s="234"/>
      <c r="ZG55" s="234"/>
      <c r="ZH55" s="234"/>
      <c r="ZI55" s="234"/>
      <c r="ZJ55" s="234"/>
      <c r="ZK55" s="234"/>
      <c r="ZL55" s="234"/>
      <c r="ZM55" s="234"/>
      <c r="ZN55" s="234"/>
      <c r="ZO55" s="234"/>
      <c r="ZP55" s="234"/>
      <c r="ZQ55" s="234"/>
      <c r="ZR55" s="234"/>
      <c r="ZS55" s="234"/>
      <c r="ZT55" s="234"/>
      <c r="ZU55" s="234"/>
      <c r="ZV55" s="234"/>
      <c r="ZW55" s="234"/>
      <c r="ZX55" s="234"/>
      <c r="ZY55" s="234"/>
      <c r="ZZ55" s="234"/>
      <c r="AAA55" s="234"/>
      <c r="AAB55" s="234"/>
      <c r="AAC55" s="234"/>
      <c r="AAD55" s="234"/>
      <c r="AAE55" s="234"/>
      <c r="AAF55" s="234"/>
      <c r="AAG55" s="234"/>
      <c r="AAH55" s="234"/>
      <c r="AAI55" s="234"/>
      <c r="AAJ55" s="234"/>
      <c r="AAK55" s="234"/>
      <c r="AAL55" s="234"/>
      <c r="AAM55" s="234"/>
      <c r="AAN55" s="234"/>
      <c r="AAO55" s="234"/>
      <c r="AAP55" s="234"/>
      <c r="AAQ55" s="234"/>
      <c r="AAR55" s="234"/>
      <c r="AAS55" s="234"/>
      <c r="AAT55" s="234"/>
      <c r="AAU55" s="234"/>
      <c r="AAV55" s="234"/>
      <c r="AAW55" s="234"/>
      <c r="AAX55" s="234"/>
      <c r="AAY55" s="234"/>
      <c r="AAZ55" s="234"/>
      <c r="ABA55" s="234"/>
      <c r="ABB55" s="234"/>
      <c r="ABC55" s="234"/>
      <c r="ABD55" s="234"/>
      <c r="ABE55" s="234"/>
      <c r="ABF55" s="234"/>
      <c r="ABG55" s="234"/>
      <c r="ABH55" s="234"/>
      <c r="ABI55" s="234"/>
      <c r="ABJ55" s="234"/>
      <c r="ABK55" s="234"/>
      <c r="ABL55" s="234"/>
      <c r="ABM55" s="234"/>
      <c r="ABN55" s="234"/>
      <c r="ABO55" s="234"/>
      <c r="ABP55" s="234"/>
      <c r="ABQ55" s="234"/>
      <c r="ABR55" s="234"/>
      <c r="ABS55" s="234"/>
      <c r="ABT55" s="234"/>
      <c r="ABU55" s="234"/>
      <c r="ABV55" s="234"/>
      <c r="ABW55" s="234"/>
      <c r="ABX55" s="234"/>
      <c r="ABY55" s="234"/>
      <c r="ABZ55" s="234"/>
      <c r="ACA55" s="234"/>
      <c r="ACB55" s="234"/>
      <c r="ACC55" s="234"/>
      <c r="ACD55" s="234"/>
      <c r="ACE55" s="234"/>
      <c r="ACF55" s="234"/>
      <c r="ACG55" s="234"/>
      <c r="ACH55" s="234"/>
      <c r="ACI55" s="234"/>
      <c r="ACJ55" s="234"/>
      <c r="ACK55" s="234"/>
      <c r="ACL55" s="234"/>
      <c r="ACM55" s="234"/>
      <c r="ACN55" s="234"/>
      <c r="ACO55" s="234"/>
      <c r="ACP55" s="234"/>
      <c r="ACQ55" s="234"/>
      <c r="ACR55" s="234"/>
      <c r="ACS55" s="234"/>
      <c r="ACT55" s="234"/>
      <c r="ACU55" s="234"/>
      <c r="ACV55" s="234"/>
      <c r="ACW55" s="234"/>
      <c r="ACX55" s="234"/>
      <c r="ACY55" s="234"/>
      <c r="ACZ55" s="234"/>
      <c r="ADA55" s="234"/>
      <c r="ADB55" s="234"/>
      <c r="ADC55" s="234"/>
      <c r="ADD55" s="234"/>
      <c r="ADE55" s="234"/>
      <c r="ADF55" s="234"/>
      <c r="ADG55" s="234"/>
      <c r="ADH55" s="234"/>
      <c r="ADI55" s="234"/>
      <c r="ADJ55" s="234"/>
      <c r="ADK55" s="234"/>
      <c r="ADL55" s="234"/>
      <c r="ADM55" s="234"/>
      <c r="ADN55" s="234"/>
      <c r="ADO55" s="234"/>
      <c r="ADP55" s="234"/>
      <c r="ADQ55" s="234"/>
      <c r="ADR55" s="234"/>
      <c r="ADS55" s="234"/>
      <c r="ADT55" s="234"/>
      <c r="ADU55" s="234"/>
      <c r="ADV55" s="234"/>
      <c r="ADW55" s="234"/>
      <c r="ADX55" s="234"/>
      <c r="ADY55" s="234"/>
      <c r="ADZ55" s="234"/>
      <c r="AEA55" s="234"/>
      <c r="AEB55" s="234"/>
      <c r="AEC55" s="234"/>
      <c r="AED55" s="234"/>
      <c r="AEE55" s="234"/>
      <c r="AEF55" s="234"/>
      <c r="AEG55" s="234"/>
      <c r="AEH55" s="234"/>
      <c r="AEI55" s="234"/>
      <c r="AEJ55" s="234"/>
      <c r="AEK55" s="234"/>
      <c r="AEL55" s="234"/>
      <c r="AEM55" s="234"/>
      <c r="AEN55" s="234"/>
      <c r="AEO55" s="234"/>
      <c r="AEP55" s="234"/>
      <c r="AEQ55" s="234"/>
      <c r="AER55" s="234"/>
      <c r="AES55" s="234"/>
      <c r="AET55" s="234"/>
      <c r="AEU55" s="234"/>
      <c r="AEV55" s="234"/>
      <c r="AEW55" s="234"/>
      <c r="AEX55" s="234"/>
      <c r="AEY55" s="234"/>
      <c r="AEZ55" s="234"/>
      <c r="AFA55" s="234"/>
      <c r="AFB55" s="234"/>
      <c r="AFC55" s="234"/>
      <c r="AFD55" s="234"/>
      <c r="AFE55" s="234"/>
      <c r="AFF55" s="234"/>
      <c r="AFG55" s="234"/>
      <c r="AFH55" s="234"/>
      <c r="AFI55" s="234"/>
      <c r="AFJ55" s="234"/>
      <c r="AFK55" s="234"/>
      <c r="AFL55" s="234"/>
      <c r="AFM55" s="234"/>
      <c r="AFN55" s="234"/>
      <c r="AFO55" s="234"/>
      <c r="AFP55" s="234"/>
      <c r="AFQ55" s="234"/>
      <c r="AFR55" s="234"/>
      <c r="AFS55" s="234"/>
      <c r="AFT55" s="234"/>
      <c r="AFU55" s="234"/>
      <c r="AFV55" s="234"/>
      <c r="AFW55" s="234"/>
      <c r="AFX55" s="234"/>
      <c r="AFY55" s="234"/>
      <c r="AFZ55" s="234"/>
      <c r="AGA55" s="234"/>
      <c r="AGB55" s="234"/>
      <c r="AGC55" s="234"/>
      <c r="AGD55" s="234"/>
      <c r="AGE55" s="234"/>
      <c r="AGF55" s="234"/>
      <c r="AGG55" s="234"/>
      <c r="AGH55" s="234"/>
      <c r="AGI55" s="234"/>
      <c r="AGJ55" s="234"/>
      <c r="AGK55" s="234"/>
      <c r="AGL55" s="234"/>
      <c r="AGM55" s="234"/>
      <c r="AGN55" s="234"/>
      <c r="AGO55" s="234"/>
      <c r="AGP55" s="234"/>
      <c r="AGQ55" s="234"/>
      <c r="AGR55" s="234"/>
      <c r="AGS55" s="234"/>
      <c r="AGT55" s="234"/>
      <c r="AGU55" s="234"/>
      <c r="AGV55" s="234"/>
      <c r="AGW55" s="234"/>
      <c r="AGX55" s="234"/>
      <c r="AGY55" s="234"/>
      <c r="AGZ55" s="234"/>
      <c r="AHA55" s="234"/>
      <c r="AHB55" s="234"/>
      <c r="AHC55" s="234"/>
      <c r="AHD55" s="234"/>
      <c r="AHE55" s="234"/>
      <c r="AHF55" s="234"/>
      <c r="AHG55" s="234"/>
      <c r="AHH55" s="234"/>
      <c r="AHI55" s="234"/>
      <c r="AHJ55" s="234"/>
      <c r="AHK55" s="234"/>
      <c r="AHL55" s="234"/>
      <c r="AHM55" s="234"/>
      <c r="AHN55" s="234"/>
      <c r="AHO55" s="234"/>
      <c r="AHP55" s="234"/>
      <c r="AHQ55" s="234"/>
      <c r="AHR55" s="234"/>
      <c r="AHS55" s="234"/>
      <c r="AHT55" s="234"/>
      <c r="AHU55" s="234"/>
      <c r="AHV55" s="234"/>
      <c r="AHW55" s="234"/>
      <c r="AHX55" s="234"/>
      <c r="AHY55" s="234"/>
      <c r="AHZ55" s="234"/>
      <c r="AIA55" s="234"/>
      <c r="AIB55" s="234"/>
      <c r="AIC55" s="234"/>
      <c r="AID55" s="234"/>
      <c r="AIE55" s="234"/>
      <c r="AIF55" s="234"/>
      <c r="AIG55" s="234"/>
      <c r="AIH55" s="234"/>
      <c r="AII55" s="234"/>
      <c r="AIJ55" s="234"/>
      <c r="AIK55" s="234"/>
      <c r="AIL55" s="234"/>
      <c r="AIM55" s="234"/>
      <c r="AIN55" s="234"/>
      <c r="AIO55" s="234"/>
      <c r="AIP55" s="234"/>
      <c r="AIQ55" s="234"/>
      <c r="AIR55" s="234"/>
      <c r="AIS55" s="234"/>
      <c r="AIT55" s="234"/>
      <c r="AIU55" s="234"/>
      <c r="AIV55" s="234"/>
      <c r="AIW55" s="234"/>
      <c r="AIX55" s="234"/>
      <c r="AIY55" s="234"/>
      <c r="AIZ55" s="234"/>
      <c r="AJA55" s="234"/>
      <c r="AJB55" s="234"/>
      <c r="AJC55" s="234"/>
      <c r="AJD55" s="234"/>
      <c r="AJE55" s="234"/>
      <c r="AJF55" s="234"/>
      <c r="AJG55" s="234"/>
      <c r="AJH55" s="234"/>
      <c r="AJI55" s="234"/>
      <c r="AJJ55" s="234"/>
      <c r="AJK55" s="234"/>
      <c r="AJL55" s="234"/>
      <c r="AJM55" s="234"/>
      <c r="AJN55" s="234"/>
      <c r="AJO55" s="234"/>
      <c r="AJP55" s="234"/>
      <c r="AJQ55" s="234"/>
      <c r="AJR55" s="234"/>
      <c r="AJS55" s="234"/>
      <c r="AJT55" s="234"/>
      <c r="AJU55" s="234"/>
      <c r="AJV55" s="234"/>
      <c r="AJW55" s="234"/>
      <c r="AJX55" s="234"/>
      <c r="AJY55" s="234"/>
      <c r="AJZ55" s="234"/>
      <c r="AKA55" s="234"/>
      <c r="AKB55" s="234"/>
      <c r="AKC55" s="234"/>
      <c r="AKD55" s="234"/>
      <c r="AKE55" s="234"/>
      <c r="AKF55" s="234"/>
      <c r="AKG55" s="234"/>
      <c r="AKH55" s="234"/>
      <c r="AKI55" s="234"/>
      <c r="AKJ55" s="234"/>
      <c r="AKK55" s="234"/>
      <c r="AKL55" s="234"/>
      <c r="AKM55" s="234"/>
      <c r="AKN55" s="234"/>
      <c r="AKO55" s="234"/>
      <c r="AKP55" s="234"/>
      <c r="AKQ55" s="234"/>
      <c r="AKR55" s="234"/>
      <c r="AKS55" s="234"/>
      <c r="AKT55" s="234"/>
      <c r="AKU55" s="234"/>
      <c r="AKV55" s="234"/>
      <c r="AKW55" s="234"/>
      <c r="AKX55" s="234"/>
      <c r="AKY55" s="234"/>
      <c r="AKZ55" s="234"/>
      <c r="ALA55" s="234"/>
      <c r="ALB55" s="234"/>
      <c r="ALC55" s="234"/>
      <c r="ALD55" s="234"/>
      <c r="ALE55" s="234"/>
      <c r="ALF55" s="234"/>
      <c r="ALG55" s="234"/>
      <c r="ALH55" s="234"/>
      <c r="ALI55" s="234"/>
      <c r="ALJ55" s="234"/>
      <c r="ALK55" s="234"/>
      <c r="ALL55" s="234"/>
      <c r="ALM55" s="234"/>
      <c r="ALN55" s="234"/>
      <c r="ALO55" s="234"/>
      <c r="ALP55" s="234"/>
      <c r="ALQ55" s="234"/>
      <c r="ALR55" s="234"/>
      <c r="ALS55" s="234"/>
      <c r="ALT55" s="234"/>
      <c r="ALU55" s="234"/>
      <c r="ALV55" s="234"/>
      <c r="ALW55" s="234"/>
      <c r="ALX55" s="234"/>
      <c r="ALY55" s="234"/>
      <c r="ALZ55" s="234"/>
      <c r="AMA55" s="234"/>
      <c r="AMB55" s="234"/>
      <c r="AMC55" s="234"/>
      <c r="AMD55" s="234"/>
      <c r="AME55" s="234"/>
      <c r="AMF55" s="234"/>
      <c r="AMG55" s="234"/>
      <c r="AMH55" s="234"/>
      <c r="AMI55" s="234"/>
      <c r="AMJ55" s="234"/>
      <c r="AMK55" s="234"/>
    </row>
    <row r="56" spans="1:1025" s="235" customFormat="1">
      <c r="A56" s="146"/>
      <c r="B56" s="113" t="s">
        <v>160</v>
      </c>
      <c r="C56" s="236"/>
      <c r="D56" s="237"/>
      <c r="E56" s="238"/>
      <c r="F56" s="239"/>
      <c r="G56" s="233"/>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4"/>
      <c r="AK56" s="234"/>
      <c r="AL56" s="234"/>
      <c r="AM56" s="234"/>
      <c r="AN56" s="234"/>
      <c r="AO56" s="234"/>
      <c r="AP56" s="234"/>
      <c r="AQ56" s="234"/>
      <c r="AR56" s="234"/>
      <c r="AS56" s="234"/>
      <c r="AT56" s="234"/>
      <c r="AU56" s="234"/>
      <c r="AV56" s="234"/>
      <c r="AW56" s="234"/>
      <c r="AX56" s="234"/>
      <c r="AY56" s="234"/>
      <c r="AZ56" s="234"/>
      <c r="BA56" s="234"/>
      <c r="BB56" s="234"/>
      <c r="BC56" s="234"/>
      <c r="BD56" s="234"/>
      <c r="BE56" s="234"/>
      <c r="BF56" s="234"/>
      <c r="BG56" s="234"/>
      <c r="BH56" s="234"/>
      <c r="BI56" s="234"/>
      <c r="BJ56" s="234"/>
      <c r="BK56" s="234"/>
      <c r="BL56" s="234"/>
      <c r="BM56" s="234"/>
      <c r="BN56" s="234"/>
      <c r="BO56" s="234"/>
      <c r="BP56" s="234"/>
      <c r="BQ56" s="234"/>
      <c r="BR56" s="234"/>
      <c r="BS56" s="234"/>
      <c r="BT56" s="234"/>
      <c r="BU56" s="234"/>
      <c r="BV56" s="234"/>
      <c r="BW56" s="234"/>
      <c r="BX56" s="234"/>
      <c r="BY56" s="234"/>
      <c r="BZ56" s="234"/>
      <c r="CA56" s="234"/>
      <c r="CB56" s="234"/>
      <c r="CC56" s="234"/>
      <c r="CD56" s="234"/>
      <c r="CE56" s="234"/>
      <c r="CF56" s="234"/>
      <c r="CG56" s="234"/>
      <c r="CH56" s="234"/>
      <c r="CI56" s="234"/>
      <c r="CJ56" s="234"/>
      <c r="CK56" s="234"/>
      <c r="CL56" s="234"/>
      <c r="CM56" s="234"/>
      <c r="CN56" s="234"/>
      <c r="CO56" s="234"/>
      <c r="CP56" s="234"/>
      <c r="CQ56" s="234"/>
      <c r="CR56" s="234"/>
      <c r="CS56" s="234"/>
      <c r="CT56" s="234"/>
      <c r="CU56" s="234"/>
      <c r="CV56" s="234"/>
      <c r="CW56" s="234"/>
      <c r="CX56" s="234"/>
      <c r="CY56" s="234"/>
      <c r="CZ56" s="234"/>
      <c r="DA56" s="234"/>
      <c r="DB56" s="234"/>
      <c r="DC56" s="234"/>
      <c r="DD56" s="234"/>
      <c r="DE56" s="234"/>
      <c r="DF56" s="234"/>
      <c r="DG56" s="234"/>
      <c r="DH56" s="234"/>
      <c r="DI56" s="234"/>
      <c r="DJ56" s="234"/>
      <c r="DK56" s="234"/>
      <c r="DL56" s="234"/>
      <c r="DM56" s="234"/>
      <c r="DN56" s="234"/>
      <c r="DO56" s="234"/>
      <c r="DP56" s="234"/>
      <c r="DQ56" s="234"/>
      <c r="DR56" s="234"/>
      <c r="DS56" s="234"/>
      <c r="DT56" s="234"/>
      <c r="DU56" s="234"/>
      <c r="DV56" s="234"/>
      <c r="DW56" s="234"/>
      <c r="DX56" s="234"/>
      <c r="DY56" s="234"/>
      <c r="DZ56" s="234"/>
      <c r="EA56" s="234"/>
      <c r="EB56" s="234"/>
      <c r="EC56" s="234"/>
      <c r="ED56" s="234"/>
      <c r="EE56" s="234"/>
      <c r="EF56" s="234"/>
      <c r="EG56" s="234"/>
      <c r="EH56" s="234"/>
      <c r="EI56" s="234"/>
      <c r="EJ56" s="234"/>
      <c r="EK56" s="234"/>
      <c r="EL56" s="234"/>
      <c r="EM56" s="234"/>
      <c r="EN56" s="234"/>
      <c r="EO56" s="234"/>
      <c r="EP56" s="234"/>
      <c r="EQ56" s="234"/>
      <c r="ER56" s="234"/>
      <c r="ES56" s="234"/>
      <c r="ET56" s="234"/>
      <c r="EU56" s="234"/>
      <c r="EV56" s="234"/>
      <c r="EW56" s="234"/>
      <c r="EX56" s="234"/>
      <c r="EY56" s="234"/>
      <c r="EZ56" s="234"/>
      <c r="FA56" s="234"/>
      <c r="FB56" s="234"/>
      <c r="FC56" s="234"/>
      <c r="FD56" s="234"/>
      <c r="FE56" s="234"/>
      <c r="FF56" s="234"/>
      <c r="FG56" s="234"/>
      <c r="FH56" s="234"/>
      <c r="FI56" s="234"/>
      <c r="FJ56" s="234"/>
      <c r="FK56" s="234"/>
      <c r="FL56" s="234"/>
      <c r="FM56" s="234"/>
      <c r="FN56" s="234"/>
      <c r="FO56" s="234"/>
      <c r="FP56" s="234"/>
      <c r="FQ56" s="234"/>
      <c r="FR56" s="234"/>
      <c r="FS56" s="234"/>
      <c r="FT56" s="234"/>
      <c r="FU56" s="234"/>
      <c r="FV56" s="234"/>
      <c r="FW56" s="234"/>
      <c r="FX56" s="234"/>
      <c r="FY56" s="234"/>
      <c r="FZ56" s="234"/>
      <c r="GA56" s="234"/>
      <c r="GB56" s="234"/>
      <c r="GC56" s="234"/>
      <c r="GD56" s="234"/>
      <c r="GE56" s="234"/>
      <c r="GF56" s="234"/>
      <c r="GG56" s="234"/>
      <c r="GH56" s="234"/>
      <c r="GI56" s="234"/>
      <c r="GJ56" s="234"/>
      <c r="GK56" s="234"/>
      <c r="GL56" s="234"/>
      <c r="GM56" s="234"/>
      <c r="GN56" s="234"/>
      <c r="GO56" s="234"/>
      <c r="GP56" s="234"/>
      <c r="GQ56" s="234"/>
      <c r="GR56" s="234"/>
      <c r="GS56" s="234"/>
      <c r="GT56" s="234"/>
      <c r="GU56" s="234"/>
      <c r="GV56" s="234"/>
      <c r="GW56" s="234"/>
      <c r="GX56" s="234"/>
      <c r="GY56" s="234"/>
      <c r="GZ56" s="234"/>
      <c r="HA56" s="234"/>
      <c r="HB56" s="234"/>
      <c r="HC56" s="234"/>
      <c r="HD56" s="234"/>
      <c r="HE56" s="234"/>
      <c r="HF56" s="234"/>
      <c r="HG56" s="234"/>
      <c r="HH56" s="234"/>
      <c r="HI56" s="234"/>
      <c r="HJ56" s="234"/>
      <c r="HK56" s="234"/>
      <c r="HL56" s="234"/>
      <c r="HM56" s="234"/>
      <c r="HN56" s="234"/>
      <c r="HO56" s="234"/>
      <c r="HP56" s="234"/>
      <c r="HQ56" s="234"/>
      <c r="HR56" s="234"/>
      <c r="HS56" s="234"/>
      <c r="HT56" s="234"/>
      <c r="HU56" s="234"/>
      <c r="HV56" s="234"/>
      <c r="HW56" s="234"/>
      <c r="HX56" s="234"/>
      <c r="HY56" s="234"/>
      <c r="HZ56" s="234"/>
      <c r="IA56" s="234"/>
      <c r="IB56" s="234"/>
      <c r="IC56" s="234"/>
      <c r="ID56" s="234"/>
      <c r="IE56" s="234"/>
      <c r="IF56" s="234"/>
      <c r="IG56" s="234"/>
      <c r="IH56" s="234"/>
      <c r="II56" s="234"/>
      <c r="IJ56" s="234"/>
      <c r="IK56" s="234"/>
      <c r="IL56" s="234"/>
      <c r="IM56" s="234"/>
      <c r="IN56" s="234"/>
      <c r="IO56" s="234"/>
      <c r="IP56" s="234"/>
      <c r="IQ56" s="234"/>
      <c r="IR56" s="234"/>
      <c r="IS56" s="234"/>
      <c r="IT56" s="234"/>
      <c r="IU56" s="234"/>
      <c r="IV56" s="234"/>
      <c r="IW56" s="234"/>
      <c r="IX56" s="234"/>
      <c r="IY56" s="234"/>
      <c r="IZ56" s="234"/>
      <c r="JA56" s="234"/>
      <c r="JB56" s="234"/>
      <c r="JC56" s="234"/>
      <c r="JD56" s="234"/>
      <c r="JE56" s="234"/>
      <c r="JF56" s="234"/>
      <c r="JG56" s="234"/>
      <c r="JH56" s="234"/>
      <c r="JI56" s="234"/>
      <c r="JJ56" s="234"/>
      <c r="JK56" s="234"/>
      <c r="JL56" s="234"/>
      <c r="JM56" s="234"/>
      <c r="JN56" s="234"/>
      <c r="JO56" s="234"/>
      <c r="JP56" s="234"/>
      <c r="JQ56" s="234"/>
      <c r="JR56" s="234"/>
      <c r="JS56" s="234"/>
      <c r="JT56" s="234"/>
      <c r="JU56" s="234"/>
      <c r="JV56" s="234"/>
      <c r="JW56" s="234"/>
      <c r="JX56" s="234"/>
      <c r="JY56" s="234"/>
      <c r="JZ56" s="234"/>
      <c r="KA56" s="234"/>
      <c r="KB56" s="234"/>
      <c r="KC56" s="234"/>
      <c r="KD56" s="234"/>
      <c r="KE56" s="234"/>
      <c r="KF56" s="234"/>
      <c r="KG56" s="234"/>
      <c r="KH56" s="234"/>
      <c r="KI56" s="234"/>
      <c r="KJ56" s="234"/>
      <c r="KK56" s="234"/>
      <c r="KL56" s="234"/>
      <c r="KM56" s="234"/>
      <c r="KN56" s="234"/>
      <c r="KO56" s="234"/>
      <c r="KP56" s="234"/>
      <c r="KQ56" s="234"/>
      <c r="KR56" s="234"/>
      <c r="KS56" s="234"/>
      <c r="KT56" s="234"/>
      <c r="KU56" s="234"/>
      <c r="KV56" s="234"/>
      <c r="KW56" s="234"/>
      <c r="KX56" s="234"/>
      <c r="KY56" s="234"/>
      <c r="KZ56" s="234"/>
      <c r="LA56" s="234"/>
      <c r="LB56" s="234"/>
      <c r="LC56" s="234"/>
      <c r="LD56" s="234"/>
      <c r="LE56" s="234"/>
      <c r="LF56" s="234"/>
      <c r="LG56" s="234"/>
      <c r="LH56" s="234"/>
      <c r="LI56" s="234"/>
      <c r="LJ56" s="234"/>
      <c r="LK56" s="234"/>
      <c r="LL56" s="234"/>
      <c r="LM56" s="234"/>
      <c r="LN56" s="234"/>
      <c r="LO56" s="234"/>
      <c r="LP56" s="234"/>
      <c r="LQ56" s="234"/>
      <c r="LR56" s="234"/>
      <c r="LS56" s="234"/>
      <c r="LT56" s="234"/>
      <c r="LU56" s="234"/>
      <c r="LV56" s="234"/>
      <c r="LW56" s="234"/>
      <c r="LX56" s="234"/>
      <c r="LY56" s="234"/>
      <c r="LZ56" s="234"/>
      <c r="MA56" s="234"/>
      <c r="MB56" s="234"/>
      <c r="MC56" s="234"/>
      <c r="MD56" s="234"/>
      <c r="ME56" s="234"/>
      <c r="MF56" s="234"/>
      <c r="MG56" s="234"/>
      <c r="MH56" s="234"/>
      <c r="MI56" s="234"/>
      <c r="MJ56" s="234"/>
      <c r="MK56" s="234"/>
      <c r="ML56" s="234"/>
      <c r="MM56" s="234"/>
      <c r="MN56" s="234"/>
      <c r="MO56" s="234"/>
      <c r="MP56" s="234"/>
      <c r="MQ56" s="234"/>
      <c r="MR56" s="234"/>
      <c r="MS56" s="234"/>
      <c r="MT56" s="234"/>
      <c r="MU56" s="234"/>
      <c r="MV56" s="234"/>
      <c r="MW56" s="234"/>
      <c r="MX56" s="234"/>
      <c r="MY56" s="234"/>
      <c r="MZ56" s="234"/>
      <c r="NA56" s="234"/>
      <c r="NB56" s="234"/>
      <c r="NC56" s="234"/>
      <c r="ND56" s="234"/>
      <c r="NE56" s="234"/>
      <c r="NF56" s="234"/>
      <c r="NG56" s="234"/>
      <c r="NH56" s="234"/>
      <c r="NI56" s="234"/>
      <c r="NJ56" s="234"/>
      <c r="NK56" s="234"/>
      <c r="NL56" s="234"/>
      <c r="NM56" s="234"/>
      <c r="NN56" s="234"/>
      <c r="NO56" s="234"/>
      <c r="NP56" s="234"/>
      <c r="NQ56" s="234"/>
      <c r="NR56" s="234"/>
      <c r="NS56" s="234"/>
      <c r="NT56" s="234"/>
      <c r="NU56" s="234"/>
      <c r="NV56" s="234"/>
      <c r="NW56" s="234"/>
      <c r="NX56" s="234"/>
      <c r="NY56" s="234"/>
      <c r="NZ56" s="234"/>
      <c r="OA56" s="234"/>
      <c r="OB56" s="234"/>
      <c r="OC56" s="234"/>
      <c r="OD56" s="234"/>
      <c r="OE56" s="234"/>
      <c r="OF56" s="234"/>
      <c r="OG56" s="234"/>
      <c r="OH56" s="234"/>
      <c r="OI56" s="234"/>
      <c r="OJ56" s="234"/>
      <c r="OK56" s="234"/>
      <c r="OL56" s="234"/>
      <c r="OM56" s="234"/>
      <c r="ON56" s="234"/>
      <c r="OO56" s="234"/>
      <c r="OP56" s="234"/>
      <c r="OQ56" s="234"/>
      <c r="OR56" s="234"/>
      <c r="OS56" s="234"/>
      <c r="OT56" s="234"/>
      <c r="OU56" s="234"/>
      <c r="OV56" s="234"/>
      <c r="OW56" s="234"/>
      <c r="OX56" s="234"/>
      <c r="OY56" s="234"/>
      <c r="OZ56" s="234"/>
      <c r="PA56" s="234"/>
      <c r="PB56" s="234"/>
      <c r="PC56" s="234"/>
      <c r="PD56" s="234"/>
      <c r="PE56" s="234"/>
      <c r="PF56" s="234"/>
      <c r="PG56" s="234"/>
      <c r="PH56" s="234"/>
      <c r="PI56" s="234"/>
      <c r="PJ56" s="234"/>
      <c r="PK56" s="234"/>
      <c r="PL56" s="234"/>
      <c r="PM56" s="234"/>
      <c r="PN56" s="234"/>
      <c r="PO56" s="234"/>
      <c r="PP56" s="234"/>
      <c r="PQ56" s="234"/>
      <c r="PR56" s="234"/>
      <c r="PS56" s="234"/>
      <c r="PT56" s="234"/>
      <c r="PU56" s="234"/>
      <c r="PV56" s="234"/>
      <c r="PW56" s="234"/>
      <c r="PX56" s="234"/>
      <c r="PY56" s="234"/>
      <c r="PZ56" s="234"/>
      <c r="QA56" s="234"/>
      <c r="QB56" s="234"/>
      <c r="QC56" s="234"/>
      <c r="QD56" s="234"/>
      <c r="QE56" s="234"/>
      <c r="QF56" s="234"/>
      <c r="QG56" s="234"/>
      <c r="QH56" s="234"/>
      <c r="QI56" s="234"/>
      <c r="QJ56" s="234"/>
      <c r="QK56" s="234"/>
      <c r="QL56" s="234"/>
      <c r="QM56" s="234"/>
      <c r="QN56" s="234"/>
      <c r="QO56" s="234"/>
      <c r="QP56" s="234"/>
      <c r="QQ56" s="234"/>
      <c r="QR56" s="234"/>
      <c r="QS56" s="234"/>
      <c r="QT56" s="234"/>
      <c r="QU56" s="234"/>
      <c r="QV56" s="234"/>
      <c r="QW56" s="234"/>
      <c r="QX56" s="234"/>
      <c r="QY56" s="234"/>
      <c r="QZ56" s="234"/>
      <c r="RA56" s="234"/>
      <c r="RB56" s="234"/>
      <c r="RC56" s="234"/>
      <c r="RD56" s="234"/>
      <c r="RE56" s="234"/>
      <c r="RF56" s="234"/>
      <c r="RG56" s="234"/>
      <c r="RH56" s="234"/>
      <c r="RI56" s="234"/>
      <c r="RJ56" s="234"/>
      <c r="RK56" s="234"/>
      <c r="RL56" s="234"/>
      <c r="RM56" s="234"/>
      <c r="RN56" s="234"/>
      <c r="RO56" s="234"/>
      <c r="RP56" s="234"/>
      <c r="RQ56" s="234"/>
      <c r="RR56" s="234"/>
      <c r="RS56" s="234"/>
      <c r="RT56" s="234"/>
      <c r="RU56" s="234"/>
      <c r="RV56" s="234"/>
      <c r="RW56" s="234"/>
      <c r="RX56" s="234"/>
      <c r="RY56" s="234"/>
      <c r="RZ56" s="234"/>
      <c r="SA56" s="234"/>
      <c r="SB56" s="234"/>
      <c r="SC56" s="234"/>
      <c r="SD56" s="234"/>
      <c r="SE56" s="234"/>
      <c r="SF56" s="234"/>
      <c r="SG56" s="234"/>
      <c r="SH56" s="234"/>
      <c r="SI56" s="234"/>
      <c r="SJ56" s="234"/>
      <c r="SK56" s="234"/>
      <c r="SL56" s="234"/>
      <c r="SM56" s="234"/>
      <c r="SN56" s="234"/>
      <c r="SO56" s="234"/>
      <c r="SP56" s="234"/>
      <c r="SQ56" s="234"/>
      <c r="SR56" s="234"/>
      <c r="SS56" s="234"/>
      <c r="ST56" s="234"/>
      <c r="SU56" s="234"/>
      <c r="SV56" s="234"/>
      <c r="SW56" s="234"/>
      <c r="SX56" s="234"/>
      <c r="SY56" s="234"/>
      <c r="SZ56" s="234"/>
      <c r="TA56" s="234"/>
      <c r="TB56" s="234"/>
      <c r="TC56" s="234"/>
      <c r="TD56" s="234"/>
      <c r="TE56" s="234"/>
      <c r="TF56" s="234"/>
      <c r="TG56" s="234"/>
      <c r="TH56" s="234"/>
      <c r="TI56" s="234"/>
      <c r="TJ56" s="234"/>
      <c r="TK56" s="234"/>
      <c r="TL56" s="234"/>
      <c r="TM56" s="234"/>
      <c r="TN56" s="234"/>
      <c r="TO56" s="234"/>
      <c r="TP56" s="234"/>
      <c r="TQ56" s="234"/>
      <c r="TR56" s="234"/>
      <c r="TS56" s="234"/>
      <c r="TT56" s="234"/>
      <c r="TU56" s="234"/>
      <c r="TV56" s="234"/>
      <c r="TW56" s="234"/>
      <c r="TX56" s="234"/>
      <c r="TY56" s="234"/>
      <c r="TZ56" s="234"/>
      <c r="UA56" s="234"/>
      <c r="UB56" s="234"/>
      <c r="UC56" s="234"/>
      <c r="UD56" s="234"/>
      <c r="UE56" s="234"/>
      <c r="UF56" s="234"/>
      <c r="UG56" s="234"/>
      <c r="UH56" s="234"/>
      <c r="UI56" s="234"/>
      <c r="UJ56" s="234"/>
      <c r="UK56" s="234"/>
      <c r="UL56" s="234"/>
      <c r="UM56" s="234"/>
      <c r="UN56" s="234"/>
      <c r="UO56" s="234"/>
      <c r="UP56" s="234"/>
      <c r="UQ56" s="234"/>
      <c r="UR56" s="234"/>
      <c r="US56" s="234"/>
      <c r="UT56" s="234"/>
      <c r="UU56" s="234"/>
      <c r="UV56" s="234"/>
      <c r="UW56" s="234"/>
      <c r="UX56" s="234"/>
      <c r="UY56" s="234"/>
      <c r="UZ56" s="234"/>
      <c r="VA56" s="234"/>
      <c r="VB56" s="234"/>
      <c r="VC56" s="234"/>
      <c r="VD56" s="234"/>
      <c r="VE56" s="234"/>
      <c r="VF56" s="234"/>
      <c r="VG56" s="234"/>
      <c r="VH56" s="234"/>
      <c r="VI56" s="234"/>
      <c r="VJ56" s="234"/>
      <c r="VK56" s="234"/>
      <c r="VL56" s="234"/>
      <c r="VM56" s="234"/>
      <c r="VN56" s="234"/>
      <c r="VO56" s="234"/>
      <c r="VP56" s="234"/>
      <c r="VQ56" s="234"/>
      <c r="VR56" s="234"/>
      <c r="VS56" s="234"/>
      <c r="VT56" s="234"/>
      <c r="VU56" s="234"/>
      <c r="VV56" s="234"/>
      <c r="VW56" s="234"/>
      <c r="VX56" s="234"/>
      <c r="VY56" s="234"/>
      <c r="VZ56" s="234"/>
      <c r="WA56" s="234"/>
      <c r="WB56" s="234"/>
      <c r="WC56" s="234"/>
      <c r="WD56" s="234"/>
      <c r="WE56" s="234"/>
      <c r="WF56" s="234"/>
      <c r="WG56" s="234"/>
      <c r="WH56" s="234"/>
      <c r="WI56" s="234"/>
      <c r="WJ56" s="234"/>
      <c r="WK56" s="234"/>
      <c r="WL56" s="234"/>
      <c r="WM56" s="234"/>
      <c r="WN56" s="234"/>
      <c r="WO56" s="234"/>
      <c r="WP56" s="234"/>
      <c r="WQ56" s="234"/>
      <c r="WR56" s="234"/>
      <c r="WS56" s="234"/>
      <c r="WT56" s="234"/>
      <c r="WU56" s="234"/>
      <c r="WV56" s="234"/>
      <c r="WW56" s="234"/>
      <c r="WX56" s="234"/>
      <c r="WY56" s="234"/>
      <c r="WZ56" s="234"/>
      <c r="XA56" s="234"/>
      <c r="XB56" s="234"/>
      <c r="XC56" s="234"/>
      <c r="XD56" s="234"/>
      <c r="XE56" s="234"/>
      <c r="XF56" s="234"/>
      <c r="XG56" s="234"/>
      <c r="XH56" s="234"/>
      <c r="XI56" s="234"/>
      <c r="XJ56" s="234"/>
      <c r="XK56" s="234"/>
      <c r="XL56" s="234"/>
      <c r="XM56" s="234"/>
      <c r="XN56" s="234"/>
      <c r="XO56" s="234"/>
      <c r="XP56" s="234"/>
      <c r="XQ56" s="234"/>
      <c r="XR56" s="234"/>
      <c r="XS56" s="234"/>
      <c r="XT56" s="234"/>
      <c r="XU56" s="234"/>
      <c r="XV56" s="234"/>
      <c r="XW56" s="234"/>
      <c r="XX56" s="234"/>
      <c r="XY56" s="234"/>
      <c r="XZ56" s="234"/>
      <c r="YA56" s="234"/>
      <c r="YB56" s="234"/>
      <c r="YC56" s="234"/>
      <c r="YD56" s="234"/>
      <c r="YE56" s="234"/>
      <c r="YF56" s="234"/>
      <c r="YG56" s="234"/>
      <c r="YH56" s="234"/>
      <c r="YI56" s="234"/>
      <c r="YJ56" s="234"/>
      <c r="YK56" s="234"/>
      <c r="YL56" s="234"/>
      <c r="YM56" s="234"/>
      <c r="YN56" s="234"/>
      <c r="YO56" s="234"/>
      <c r="YP56" s="234"/>
      <c r="YQ56" s="234"/>
      <c r="YR56" s="234"/>
      <c r="YS56" s="234"/>
      <c r="YT56" s="234"/>
      <c r="YU56" s="234"/>
      <c r="YV56" s="234"/>
      <c r="YW56" s="234"/>
      <c r="YX56" s="234"/>
      <c r="YY56" s="234"/>
      <c r="YZ56" s="234"/>
      <c r="ZA56" s="234"/>
      <c r="ZB56" s="234"/>
      <c r="ZC56" s="234"/>
      <c r="ZD56" s="234"/>
      <c r="ZE56" s="234"/>
      <c r="ZF56" s="234"/>
      <c r="ZG56" s="234"/>
      <c r="ZH56" s="234"/>
      <c r="ZI56" s="234"/>
      <c r="ZJ56" s="234"/>
      <c r="ZK56" s="234"/>
      <c r="ZL56" s="234"/>
      <c r="ZM56" s="234"/>
      <c r="ZN56" s="234"/>
      <c r="ZO56" s="234"/>
      <c r="ZP56" s="234"/>
      <c r="ZQ56" s="234"/>
      <c r="ZR56" s="234"/>
      <c r="ZS56" s="234"/>
      <c r="ZT56" s="234"/>
      <c r="ZU56" s="234"/>
      <c r="ZV56" s="234"/>
      <c r="ZW56" s="234"/>
      <c r="ZX56" s="234"/>
      <c r="ZY56" s="234"/>
      <c r="ZZ56" s="234"/>
      <c r="AAA56" s="234"/>
      <c r="AAB56" s="234"/>
      <c r="AAC56" s="234"/>
      <c r="AAD56" s="234"/>
      <c r="AAE56" s="234"/>
      <c r="AAF56" s="234"/>
      <c r="AAG56" s="234"/>
      <c r="AAH56" s="234"/>
      <c r="AAI56" s="234"/>
      <c r="AAJ56" s="234"/>
      <c r="AAK56" s="234"/>
      <c r="AAL56" s="234"/>
      <c r="AAM56" s="234"/>
      <c r="AAN56" s="234"/>
      <c r="AAO56" s="234"/>
      <c r="AAP56" s="234"/>
      <c r="AAQ56" s="234"/>
      <c r="AAR56" s="234"/>
      <c r="AAS56" s="234"/>
      <c r="AAT56" s="234"/>
      <c r="AAU56" s="234"/>
      <c r="AAV56" s="234"/>
      <c r="AAW56" s="234"/>
      <c r="AAX56" s="234"/>
      <c r="AAY56" s="234"/>
      <c r="AAZ56" s="234"/>
      <c r="ABA56" s="234"/>
      <c r="ABB56" s="234"/>
      <c r="ABC56" s="234"/>
      <c r="ABD56" s="234"/>
      <c r="ABE56" s="234"/>
      <c r="ABF56" s="234"/>
      <c r="ABG56" s="234"/>
      <c r="ABH56" s="234"/>
      <c r="ABI56" s="234"/>
      <c r="ABJ56" s="234"/>
      <c r="ABK56" s="234"/>
      <c r="ABL56" s="234"/>
      <c r="ABM56" s="234"/>
      <c r="ABN56" s="234"/>
      <c r="ABO56" s="234"/>
      <c r="ABP56" s="234"/>
      <c r="ABQ56" s="234"/>
      <c r="ABR56" s="234"/>
      <c r="ABS56" s="234"/>
      <c r="ABT56" s="234"/>
      <c r="ABU56" s="234"/>
      <c r="ABV56" s="234"/>
      <c r="ABW56" s="234"/>
      <c r="ABX56" s="234"/>
      <c r="ABY56" s="234"/>
      <c r="ABZ56" s="234"/>
      <c r="ACA56" s="234"/>
      <c r="ACB56" s="234"/>
      <c r="ACC56" s="234"/>
      <c r="ACD56" s="234"/>
      <c r="ACE56" s="234"/>
      <c r="ACF56" s="234"/>
      <c r="ACG56" s="234"/>
      <c r="ACH56" s="234"/>
      <c r="ACI56" s="234"/>
      <c r="ACJ56" s="234"/>
      <c r="ACK56" s="234"/>
      <c r="ACL56" s="234"/>
      <c r="ACM56" s="234"/>
      <c r="ACN56" s="234"/>
      <c r="ACO56" s="234"/>
      <c r="ACP56" s="234"/>
      <c r="ACQ56" s="234"/>
      <c r="ACR56" s="234"/>
      <c r="ACS56" s="234"/>
      <c r="ACT56" s="234"/>
      <c r="ACU56" s="234"/>
      <c r="ACV56" s="234"/>
      <c r="ACW56" s="234"/>
      <c r="ACX56" s="234"/>
      <c r="ACY56" s="234"/>
      <c r="ACZ56" s="234"/>
      <c r="ADA56" s="234"/>
      <c r="ADB56" s="234"/>
      <c r="ADC56" s="234"/>
      <c r="ADD56" s="234"/>
      <c r="ADE56" s="234"/>
      <c r="ADF56" s="234"/>
      <c r="ADG56" s="234"/>
      <c r="ADH56" s="234"/>
      <c r="ADI56" s="234"/>
      <c r="ADJ56" s="234"/>
      <c r="ADK56" s="234"/>
      <c r="ADL56" s="234"/>
      <c r="ADM56" s="234"/>
      <c r="ADN56" s="234"/>
      <c r="ADO56" s="234"/>
      <c r="ADP56" s="234"/>
      <c r="ADQ56" s="234"/>
      <c r="ADR56" s="234"/>
      <c r="ADS56" s="234"/>
      <c r="ADT56" s="234"/>
      <c r="ADU56" s="234"/>
      <c r="ADV56" s="234"/>
      <c r="ADW56" s="234"/>
      <c r="ADX56" s="234"/>
      <c r="ADY56" s="234"/>
      <c r="ADZ56" s="234"/>
      <c r="AEA56" s="234"/>
      <c r="AEB56" s="234"/>
      <c r="AEC56" s="234"/>
      <c r="AED56" s="234"/>
      <c r="AEE56" s="234"/>
      <c r="AEF56" s="234"/>
      <c r="AEG56" s="234"/>
      <c r="AEH56" s="234"/>
      <c r="AEI56" s="234"/>
      <c r="AEJ56" s="234"/>
      <c r="AEK56" s="234"/>
      <c r="AEL56" s="234"/>
      <c r="AEM56" s="234"/>
      <c r="AEN56" s="234"/>
      <c r="AEO56" s="234"/>
      <c r="AEP56" s="234"/>
      <c r="AEQ56" s="234"/>
      <c r="AER56" s="234"/>
      <c r="AES56" s="234"/>
      <c r="AET56" s="234"/>
      <c r="AEU56" s="234"/>
      <c r="AEV56" s="234"/>
      <c r="AEW56" s="234"/>
      <c r="AEX56" s="234"/>
      <c r="AEY56" s="234"/>
      <c r="AEZ56" s="234"/>
      <c r="AFA56" s="234"/>
      <c r="AFB56" s="234"/>
      <c r="AFC56" s="234"/>
      <c r="AFD56" s="234"/>
      <c r="AFE56" s="234"/>
      <c r="AFF56" s="234"/>
      <c r="AFG56" s="234"/>
      <c r="AFH56" s="234"/>
      <c r="AFI56" s="234"/>
      <c r="AFJ56" s="234"/>
      <c r="AFK56" s="234"/>
      <c r="AFL56" s="234"/>
      <c r="AFM56" s="234"/>
      <c r="AFN56" s="234"/>
      <c r="AFO56" s="234"/>
      <c r="AFP56" s="234"/>
      <c r="AFQ56" s="234"/>
      <c r="AFR56" s="234"/>
      <c r="AFS56" s="234"/>
      <c r="AFT56" s="234"/>
      <c r="AFU56" s="234"/>
      <c r="AFV56" s="234"/>
      <c r="AFW56" s="234"/>
      <c r="AFX56" s="234"/>
      <c r="AFY56" s="234"/>
      <c r="AFZ56" s="234"/>
      <c r="AGA56" s="234"/>
      <c r="AGB56" s="234"/>
      <c r="AGC56" s="234"/>
      <c r="AGD56" s="234"/>
      <c r="AGE56" s="234"/>
      <c r="AGF56" s="234"/>
      <c r="AGG56" s="234"/>
      <c r="AGH56" s="234"/>
      <c r="AGI56" s="234"/>
      <c r="AGJ56" s="234"/>
      <c r="AGK56" s="234"/>
      <c r="AGL56" s="234"/>
      <c r="AGM56" s="234"/>
      <c r="AGN56" s="234"/>
      <c r="AGO56" s="234"/>
      <c r="AGP56" s="234"/>
      <c r="AGQ56" s="234"/>
      <c r="AGR56" s="234"/>
      <c r="AGS56" s="234"/>
      <c r="AGT56" s="234"/>
      <c r="AGU56" s="234"/>
      <c r="AGV56" s="234"/>
      <c r="AGW56" s="234"/>
      <c r="AGX56" s="234"/>
      <c r="AGY56" s="234"/>
      <c r="AGZ56" s="234"/>
      <c r="AHA56" s="234"/>
      <c r="AHB56" s="234"/>
      <c r="AHC56" s="234"/>
      <c r="AHD56" s="234"/>
      <c r="AHE56" s="234"/>
      <c r="AHF56" s="234"/>
      <c r="AHG56" s="234"/>
      <c r="AHH56" s="234"/>
      <c r="AHI56" s="234"/>
      <c r="AHJ56" s="234"/>
      <c r="AHK56" s="234"/>
      <c r="AHL56" s="234"/>
      <c r="AHM56" s="234"/>
      <c r="AHN56" s="234"/>
      <c r="AHO56" s="234"/>
      <c r="AHP56" s="234"/>
      <c r="AHQ56" s="234"/>
      <c r="AHR56" s="234"/>
      <c r="AHS56" s="234"/>
      <c r="AHT56" s="234"/>
      <c r="AHU56" s="234"/>
      <c r="AHV56" s="234"/>
      <c r="AHW56" s="234"/>
      <c r="AHX56" s="234"/>
      <c r="AHY56" s="234"/>
      <c r="AHZ56" s="234"/>
      <c r="AIA56" s="234"/>
      <c r="AIB56" s="234"/>
      <c r="AIC56" s="234"/>
      <c r="AID56" s="234"/>
      <c r="AIE56" s="234"/>
      <c r="AIF56" s="234"/>
      <c r="AIG56" s="234"/>
      <c r="AIH56" s="234"/>
      <c r="AII56" s="234"/>
      <c r="AIJ56" s="234"/>
      <c r="AIK56" s="234"/>
      <c r="AIL56" s="234"/>
      <c r="AIM56" s="234"/>
      <c r="AIN56" s="234"/>
      <c r="AIO56" s="234"/>
      <c r="AIP56" s="234"/>
      <c r="AIQ56" s="234"/>
      <c r="AIR56" s="234"/>
      <c r="AIS56" s="234"/>
      <c r="AIT56" s="234"/>
      <c r="AIU56" s="234"/>
      <c r="AIV56" s="234"/>
      <c r="AIW56" s="234"/>
      <c r="AIX56" s="234"/>
      <c r="AIY56" s="234"/>
      <c r="AIZ56" s="234"/>
      <c r="AJA56" s="234"/>
      <c r="AJB56" s="234"/>
      <c r="AJC56" s="234"/>
      <c r="AJD56" s="234"/>
      <c r="AJE56" s="234"/>
      <c r="AJF56" s="234"/>
      <c r="AJG56" s="234"/>
      <c r="AJH56" s="234"/>
      <c r="AJI56" s="234"/>
      <c r="AJJ56" s="234"/>
      <c r="AJK56" s="234"/>
      <c r="AJL56" s="234"/>
      <c r="AJM56" s="234"/>
      <c r="AJN56" s="234"/>
      <c r="AJO56" s="234"/>
      <c r="AJP56" s="234"/>
      <c r="AJQ56" s="234"/>
      <c r="AJR56" s="234"/>
      <c r="AJS56" s="234"/>
      <c r="AJT56" s="234"/>
      <c r="AJU56" s="234"/>
      <c r="AJV56" s="234"/>
      <c r="AJW56" s="234"/>
      <c r="AJX56" s="234"/>
      <c r="AJY56" s="234"/>
      <c r="AJZ56" s="234"/>
      <c r="AKA56" s="234"/>
      <c r="AKB56" s="234"/>
      <c r="AKC56" s="234"/>
      <c r="AKD56" s="234"/>
      <c r="AKE56" s="234"/>
      <c r="AKF56" s="234"/>
      <c r="AKG56" s="234"/>
      <c r="AKH56" s="234"/>
      <c r="AKI56" s="234"/>
      <c r="AKJ56" s="234"/>
      <c r="AKK56" s="234"/>
      <c r="AKL56" s="234"/>
      <c r="AKM56" s="234"/>
      <c r="AKN56" s="234"/>
      <c r="AKO56" s="234"/>
      <c r="AKP56" s="234"/>
      <c r="AKQ56" s="234"/>
      <c r="AKR56" s="234"/>
      <c r="AKS56" s="234"/>
      <c r="AKT56" s="234"/>
      <c r="AKU56" s="234"/>
      <c r="AKV56" s="234"/>
      <c r="AKW56" s="234"/>
      <c r="AKX56" s="234"/>
      <c r="AKY56" s="234"/>
      <c r="AKZ56" s="234"/>
      <c r="ALA56" s="234"/>
      <c r="ALB56" s="234"/>
      <c r="ALC56" s="234"/>
      <c r="ALD56" s="234"/>
      <c r="ALE56" s="234"/>
      <c r="ALF56" s="234"/>
      <c r="ALG56" s="234"/>
      <c r="ALH56" s="234"/>
      <c r="ALI56" s="234"/>
      <c r="ALJ56" s="234"/>
      <c r="ALK56" s="234"/>
      <c r="ALL56" s="234"/>
      <c r="ALM56" s="234"/>
      <c r="ALN56" s="234"/>
      <c r="ALO56" s="234"/>
      <c r="ALP56" s="234"/>
      <c r="ALQ56" s="234"/>
      <c r="ALR56" s="234"/>
      <c r="ALS56" s="234"/>
      <c r="ALT56" s="234"/>
      <c r="ALU56" s="234"/>
      <c r="ALV56" s="234"/>
      <c r="ALW56" s="234"/>
      <c r="ALX56" s="234"/>
      <c r="ALY56" s="234"/>
      <c r="ALZ56" s="234"/>
      <c r="AMA56" s="234"/>
      <c r="AMB56" s="234"/>
      <c r="AMC56" s="234"/>
      <c r="AMD56" s="234"/>
      <c r="AME56" s="234"/>
      <c r="AMF56" s="234"/>
      <c r="AMG56" s="234"/>
      <c r="AMH56" s="234"/>
      <c r="AMI56" s="234"/>
      <c r="AMJ56" s="234"/>
      <c r="AMK56" s="234"/>
    </row>
    <row r="57" spans="1:1025">
      <c r="A57" s="146"/>
      <c r="C57" s="105"/>
      <c r="D57" s="141"/>
      <c r="E57" s="164"/>
      <c r="F57" s="145"/>
      <c r="G57" s="143"/>
    </row>
    <row r="58" spans="1:1025" ht="25.2">
      <c r="A58" s="146" t="s">
        <v>200</v>
      </c>
      <c r="B58" s="113" t="s">
        <v>187</v>
      </c>
      <c r="C58" s="105"/>
      <c r="D58" s="141"/>
      <c r="E58" s="164"/>
      <c r="F58" s="145"/>
      <c r="G58" s="143"/>
    </row>
    <row r="59" spans="1:1025" ht="50.4">
      <c r="A59" s="146"/>
      <c r="B59" s="113" t="s">
        <v>190</v>
      </c>
      <c r="C59" s="105"/>
      <c r="D59" s="141" t="s">
        <v>129</v>
      </c>
      <c r="E59" s="183">
        <v>80</v>
      </c>
      <c r="F59" s="142"/>
      <c r="G59" s="143">
        <f>F59*E59</f>
        <v>0</v>
      </c>
    </row>
    <row r="60" spans="1:1025">
      <c r="A60" s="146"/>
      <c r="B60" s="113"/>
      <c r="C60" s="105"/>
      <c r="D60" s="141"/>
      <c r="E60" s="164"/>
      <c r="F60" s="145"/>
      <c r="G60" s="143"/>
    </row>
    <row r="61" spans="1:1025">
      <c r="A61" s="138" t="s">
        <v>161</v>
      </c>
      <c r="B61" s="104" t="s">
        <v>162</v>
      </c>
      <c r="C61" s="105"/>
      <c r="D61" s="137"/>
      <c r="E61" s="106"/>
      <c r="F61" s="107"/>
      <c r="G61" s="95"/>
    </row>
    <row r="62" spans="1:1025">
      <c r="A62" s="103"/>
      <c r="B62" s="104"/>
      <c r="C62" s="105"/>
      <c r="D62" s="137"/>
      <c r="E62" s="106"/>
      <c r="F62" s="107"/>
      <c r="G62" s="95"/>
    </row>
    <row r="63" spans="1:1025" ht="50.4">
      <c r="A63" s="165" t="s">
        <v>163</v>
      </c>
      <c r="B63" s="113" t="s">
        <v>205</v>
      </c>
      <c r="C63" s="166"/>
      <c r="D63" s="153" t="s">
        <v>122</v>
      </c>
      <c r="E63" s="180">
        <f>52+27+76</f>
        <v>155</v>
      </c>
      <c r="F63" s="130"/>
      <c r="G63" s="62">
        <f>+F63*E63</f>
        <v>0</v>
      </c>
    </row>
    <row r="64" spans="1:1025">
      <c r="A64" s="165"/>
      <c r="B64" s="113"/>
      <c r="C64" s="166"/>
      <c r="D64" s="166"/>
      <c r="E64" s="167"/>
      <c r="F64" s="168"/>
      <c r="G64" s="169"/>
    </row>
    <row r="65" spans="1:7" ht="25.2">
      <c r="A65" s="165" t="s">
        <v>164</v>
      </c>
      <c r="B65" s="113" t="s">
        <v>204</v>
      </c>
      <c r="C65" s="166"/>
      <c r="D65" s="153" t="s">
        <v>122</v>
      </c>
      <c r="E65" s="179">
        <v>145</v>
      </c>
      <c r="F65" s="130"/>
      <c r="G65" s="62">
        <f>+F65*E65</f>
        <v>0</v>
      </c>
    </row>
    <row r="66" spans="1:7">
      <c r="A66" s="103"/>
      <c r="B66" s="104"/>
      <c r="C66" s="105"/>
      <c r="D66" s="137"/>
      <c r="E66" s="106"/>
      <c r="F66" s="107"/>
      <c r="G66" s="95"/>
    </row>
    <row r="67" spans="1:7" ht="25.2">
      <c r="A67" s="165" t="s">
        <v>203</v>
      </c>
      <c r="B67" s="113" t="s">
        <v>202</v>
      </c>
      <c r="C67" s="105"/>
      <c r="D67" s="137" t="s">
        <v>122</v>
      </c>
      <c r="E67" s="179">
        <v>495</v>
      </c>
      <c r="F67" s="130"/>
      <c r="G67" s="62">
        <f>+F67*E67</f>
        <v>0</v>
      </c>
    </row>
    <row r="68" spans="1:7">
      <c r="A68" s="165"/>
      <c r="B68" s="113"/>
      <c r="C68" s="105"/>
      <c r="D68" s="137"/>
      <c r="E68" s="125"/>
      <c r="F68" s="154"/>
      <c r="G68" s="62"/>
    </row>
    <row r="69" spans="1:7" ht="50.4">
      <c r="A69" s="165" t="s">
        <v>219</v>
      </c>
      <c r="B69" s="113" t="s">
        <v>218</v>
      </c>
      <c r="C69" s="105"/>
      <c r="D69" s="137" t="s">
        <v>122</v>
      </c>
      <c r="E69" s="179">
        <v>30</v>
      </c>
      <c r="F69" s="130"/>
      <c r="G69" s="62">
        <f>+F69*E69</f>
        <v>0</v>
      </c>
    </row>
    <row r="70" spans="1:7">
      <c r="A70" s="165"/>
      <c r="B70" s="113"/>
      <c r="C70" s="105"/>
      <c r="D70" s="137"/>
      <c r="E70" s="125"/>
      <c r="F70" s="154"/>
      <c r="G70" s="62"/>
    </row>
    <row r="71" spans="1:7">
      <c r="A71" s="103"/>
      <c r="B71" s="160"/>
      <c r="C71" s="170"/>
      <c r="D71" s="171"/>
      <c r="E71" s="172"/>
      <c r="F71" s="173"/>
      <c r="G71" s="174"/>
    </row>
    <row r="72" spans="1:7">
      <c r="A72" s="138" t="s">
        <v>165</v>
      </c>
      <c r="B72" s="104" t="s">
        <v>166</v>
      </c>
      <c r="C72" s="105"/>
      <c r="D72" s="137"/>
      <c r="E72" s="106"/>
      <c r="F72" s="107"/>
      <c r="G72" s="95"/>
    </row>
    <row r="73" spans="1:7">
      <c r="A73" s="129"/>
      <c r="B73" s="104"/>
      <c r="C73" s="105"/>
      <c r="D73" s="137"/>
      <c r="E73" s="106"/>
      <c r="F73" s="107"/>
      <c r="G73" s="95"/>
    </row>
    <row r="74" spans="1:7" ht="75.599999999999994">
      <c r="A74" s="165" t="s">
        <v>167</v>
      </c>
      <c r="B74" s="113" t="s">
        <v>181</v>
      </c>
      <c r="C74" s="105"/>
      <c r="D74" s="163"/>
      <c r="E74" s="140"/>
      <c r="F74" s="145"/>
      <c r="G74" s="143"/>
    </row>
    <row r="75" spans="1:7">
      <c r="A75" s="165"/>
      <c r="B75" s="113" t="s">
        <v>168</v>
      </c>
      <c r="C75" s="105"/>
      <c r="D75" s="163" t="s">
        <v>122</v>
      </c>
      <c r="E75" s="181">
        <f>14.3+6.7</f>
        <v>21</v>
      </c>
      <c r="F75" s="142"/>
      <c r="G75" s="143">
        <f>E75*F75</f>
        <v>0</v>
      </c>
    </row>
    <row r="76" spans="1:7">
      <c r="A76" s="165"/>
      <c r="B76" s="113" t="s">
        <v>169</v>
      </c>
      <c r="C76" s="105"/>
      <c r="D76" s="163" t="s">
        <v>123</v>
      </c>
      <c r="E76" s="181">
        <v>2</v>
      </c>
      <c r="F76" s="142"/>
      <c r="G76" s="143">
        <f>F76*E76</f>
        <v>0</v>
      </c>
    </row>
    <row r="77" spans="1:7">
      <c r="A77" s="165"/>
      <c r="B77" s="113"/>
      <c r="C77" s="105"/>
      <c r="D77" s="163"/>
      <c r="E77" s="140"/>
      <c r="F77" s="145"/>
      <c r="G77" s="143"/>
    </row>
    <row r="78" spans="1:7">
      <c r="A78" s="138" t="s">
        <v>170</v>
      </c>
      <c r="B78" s="104" t="s">
        <v>171</v>
      </c>
      <c r="C78" s="170"/>
      <c r="D78" s="171"/>
      <c r="E78" s="172"/>
      <c r="F78" s="173"/>
      <c r="G78" s="174"/>
    </row>
    <row r="79" spans="1:7">
      <c r="A79" s="129"/>
      <c r="B79" s="160"/>
      <c r="C79" s="170"/>
      <c r="D79" s="171"/>
      <c r="E79" s="172"/>
      <c r="F79" s="173"/>
      <c r="G79" s="174"/>
    </row>
    <row r="80" spans="1:7" ht="25.2">
      <c r="A80" s="165" t="s">
        <v>172</v>
      </c>
      <c r="B80" s="113" t="s">
        <v>207</v>
      </c>
      <c r="C80" s="129"/>
      <c r="D80" s="153" t="s">
        <v>123</v>
      </c>
      <c r="E80" s="180">
        <v>1</v>
      </c>
      <c r="F80" s="175"/>
      <c r="G80" s="98">
        <f>+F80*E80</f>
        <v>0</v>
      </c>
    </row>
    <row r="81" spans="1:7">
      <c r="A81" s="165" t="s">
        <v>183</v>
      </c>
      <c r="B81" s="113" t="s">
        <v>208</v>
      </c>
      <c r="C81" s="129"/>
      <c r="D81" s="153" t="s">
        <v>123</v>
      </c>
      <c r="E81" s="182">
        <v>14</v>
      </c>
      <c r="F81" s="175"/>
      <c r="G81" s="98">
        <f>+F81*E81</f>
        <v>0</v>
      </c>
    </row>
    <row r="82" spans="1:7" ht="25.2">
      <c r="A82" s="165" t="s">
        <v>184</v>
      </c>
      <c r="B82" s="178" t="s">
        <v>209</v>
      </c>
      <c r="C82" s="129"/>
      <c r="D82" s="153" t="s">
        <v>123</v>
      </c>
      <c r="E82" s="184">
        <v>2</v>
      </c>
      <c r="F82" s="175"/>
      <c r="G82" s="98">
        <f>+F82*E82</f>
        <v>0</v>
      </c>
    </row>
    <row r="83" spans="1:7" ht="25.2">
      <c r="A83" s="165" t="s">
        <v>210</v>
      </c>
      <c r="B83" s="178" t="s">
        <v>212</v>
      </c>
      <c r="C83" s="129"/>
      <c r="D83" s="153" t="s">
        <v>123</v>
      </c>
      <c r="E83" s="184">
        <v>1</v>
      </c>
      <c r="F83" s="175"/>
      <c r="G83" s="98">
        <f>+F83*E83</f>
        <v>0</v>
      </c>
    </row>
    <row r="84" spans="1:7">
      <c r="A84" s="165" t="s">
        <v>211</v>
      </c>
      <c r="B84" s="178" t="s">
        <v>213</v>
      </c>
      <c r="C84" s="129"/>
      <c r="D84" s="153" t="s">
        <v>123</v>
      </c>
      <c r="E84" s="184">
        <v>1</v>
      </c>
      <c r="F84" s="175"/>
      <c r="G84" s="98">
        <f>+F84*E84</f>
        <v>0</v>
      </c>
    </row>
    <row r="85" spans="1:7">
      <c r="A85" s="165"/>
      <c r="B85" s="178"/>
      <c r="C85" s="129"/>
      <c r="D85" s="153"/>
      <c r="E85" s="196"/>
      <c r="F85" s="114"/>
    </row>
    <row r="86" spans="1:7">
      <c r="A86" s="165"/>
      <c r="B86" s="178"/>
      <c r="C86" s="129"/>
      <c r="D86" s="153"/>
      <c r="E86" s="196"/>
      <c r="F86" s="114"/>
    </row>
    <row r="87" spans="1:7">
      <c r="A87" s="138" t="s">
        <v>228</v>
      </c>
      <c r="B87" s="104" t="s">
        <v>229</v>
      </c>
      <c r="C87" s="129"/>
      <c r="D87" s="153"/>
      <c r="E87" s="196"/>
      <c r="F87" s="114"/>
    </row>
    <row r="88" spans="1:7">
      <c r="A88" s="165"/>
      <c r="B88" s="178"/>
      <c r="C88" s="129"/>
      <c r="D88" s="153"/>
      <c r="E88" s="196"/>
      <c r="F88" s="114"/>
    </row>
    <row r="89" spans="1:7" ht="88.2">
      <c r="A89" s="103" t="s">
        <v>251</v>
      </c>
      <c r="B89" s="197" t="s">
        <v>230</v>
      </c>
      <c r="C89" s="108"/>
      <c r="D89" s="108"/>
      <c r="E89" s="124"/>
      <c r="F89" s="198"/>
      <c r="G89" s="110"/>
    </row>
    <row r="90" spans="1:7">
      <c r="A90" s="109"/>
      <c r="B90" s="117" t="s">
        <v>231</v>
      </c>
      <c r="C90" s="108"/>
      <c r="D90" s="108" t="s">
        <v>232</v>
      </c>
      <c r="E90" s="179">
        <f>325+81</f>
        <v>406</v>
      </c>
      <c r="F90" s="199"/>
      <c r="G90" s="111">
        <f>+F90*E90</f>
        <v>0</v>
      </c>
    </row>
    <row r="91" spans="1:7">
      <c r="A91" s="109"/>
      <c r="B91" s="117"/>
      <c r="C91" s="108"/>
      <c r="D91" s="108"/>
      <c r="E91" s="125"/>
      <c r="F91" s="107"/>
      <c r="G91" s="111"/>
    </row>
    <row r="92" spans="1:7" ht="50.4">
      <c r="A92" s="103" t="s">
        <v>252</v>
      </c>
      <c r="B92" s="200" t="s">
        <v>233</v>
      </c>
      <c r="C92" s="108"/>
      <c r="D92" s="108"/>
      <c r="E92" s="125"/>
      <c r="F92" s="107"/>
      <c r="G92" s="111"/>
    </row>
    <row r="93" spans="1:7">
      <c r="A93" s="109"/>
      <c r="B93" s="117" t="s">
        <v>234</v>
      </c>
      <c r="C93" s="108"/>
      <c r="D93" s="108" t="s">
        <v>123</v>
      </c>
      <c r="E93" s="179">
        <v>1</v>
      </c>
      <c r="F93" s="199"/>
      <c r="G93" s="111">
        <f>+F93*E93</f>
        <v>0</v>
      </c>
    </row>
    <row r="94" spans="1:7">
      <c r="A94" s="109"/>
      <c r="B94" s="117"/>
      <c r="C94" s="108"/>
      <c r="D94" s="108"/>
      <c r="E94" s="125"/>
      <c r="F94" s="107"/>
      <c r="G94" s="111"/>
    </row>
    <row r="95" spans="1:7" ht="88.2">
      <c r="A95" s="129" t="s">
        <v>253</v>
      </c>
      <c r="B95" s="201" t="s">
        <v>235</v>
      </c>
      <c r="C95" s="202"/>
      <c r="D95" s="202"/>
      <c r="E95" s="203"/>
      <c r="F95" s="204"/>
      <c r="G95" s="205"/>
    </row>
    <row r="96" spans="1:7">
      <c r="A96" s="206"/>
      <c r="B96" s="207" t="s">
        <v>236</v>
      </c>
      <c r="C96" s="202"/>
      <c r="D96" s="202" t="s">
        <v>232</v>
      </c>
      <c r="E96" s="208">
        <v>54</v>
      </c>
      <c r="F96" s="209"/>
      <c r="G96" s="210">
        <f>+F96*E96</f>
        <v>0</v>
      </c>
    </row>
    <row r="97" spans="1:7">
      <c r="A97" s="206"/>
      <c r="B97" s="195"/>
      <c r="C97" s="202"/>
      <c r="D97" s="202"/>
      <c r="E97" s="203"/>
      <c r="F97" s="204"/>
      <c r="G97" s="205"/>
    </row>
    <row r="98" spans="1:7" ht="100.8">
      <c r="A98" s="129" t="s">
        <v>254</v>
      </c>
      <c r="B98" s="201" t="s">
        <v>249</v>
      </c>
      <c r="C98" s="202"/>
      <c r="D98" s="202"/>
      <c r="E98" s="203"/>
      <c r="F98" s="204"/>
      <c r="G98" s="205"/>
    </row>
    <row r="99" spans="1:7">
      <c r="A99" s="206"/>
      <c r="B99" s="207" t="s">
        <v>250</v>
      </c>
      <c r="C99" s="202"/>
      <c r="D99" s="202" t="s">
        <v>232</v>
      </c>
      <c r="E99" s="208">
        <v>15</v>
      </c>
      <c r="F99" s="209"/>
      <c r="G99" s="210">
        <f>+F99*E99</f>
        <v>0</v>
      </c>
    </row>
    <row r="100" spans="1:7">
      <c r="A100" s="206"/>
      <c r="B100" s="195"/>
      <c r="C100" s="202"/>
      <c r="D100" s="202"/>
      <c r="E100" s="203"/>
      <c r="F100" s="204"/>
      <c r="G100" s="205"/>
    </row>
    <row r="101" spans="1:7" ht="88.2">
      <c r="A101" s="129" t="s">
        <v>255</v>
      </c>
      <c r="B101" s="197" t="s">
        <v>237</v>
      </c>
      <c r="C101" s="108"/>
      <c r="D101" s="108"/>
      <c r="E101" s="124"/>
      <c r="F101" s="198"/>
      <c r="G101" s="110"/>
    </row>
    <row r="102" spans="1:7">
      <c r="A102" s="109"/>
      <c r="B102" s="117" t="s">
        <v>238</v>
      </c>
      <c r="C102" s="108"/>
      <c r="D102" s="108" t="s">
        <v>232</v>
      </c>
      <c r="E102" s="180">
        <v>40</v>
      </c>
      <c r="F102" s="199"/>
      <c r="G102" s="111">
        <f>+F102*E102</f>
        <v>0</v>
      </c>
    </row>
    <row r="103" spans="1:7">
      <c r="A103" s="109"/>
      <c r="B103" s="117"/>
      <c r="C103" s="108"/>
      <c r="D103" s="108"/>
      <c r="E103" s="125"/>
      <c r="F103" s="107"/>
      <c r="G103" s="111"/>
    </row>
    <row r="104" spans="1:7" ht="63">
      <c r="A104" s="129" t="s">
        <v>256</v>
      </c>
      <c r="B104" s="211" t="s">
        <v>239</v>
      </c>
      <c r="C104" s="108"/>
      <c r="D104" s="108"/>
      <c r="E104" s="125"/>
      <c r="F104" s="107"/>
      <c r="G104" s="111"/>
    </row>
    <row r="105" spans="1:7">
      <c r="A105" s="109"/>
      <c r="B105" s="117" t="s">
        <v>240</v>
      </c>
      <c r="C105" s="108"/>
      <c r="D105" s="108" t="s">
        <v>123</v>
      </c>
      <c r="E105" s="179">
        <v>2</v>
      </c>
      <c r="F105" s="199"/>
      <c r="G105" s="111">
        <f>+F105*E105</f>
        <v>0</v>
      </c>
    </row>
    <row r="106" spans="1:7">
      <c r="A106" s="165"/>
      <c r="B106" s="178"/>
      <c r="C106" s="129"/>
      <c r="D106" s="153"/>
      <c r="E106" s="196"/>
      <c r="F106" s="114"/>
    </row>
    <row r="107" spans="1:7">
      <c r="F107" s="114"/>
    </row>
    <row r="108" spans="1:7">
      <c r="A108" s="138" t="s">
        <v>241</v>
      </c>
      <c r="B108" s="104" t="s">
        <v>242</v>
      </c>
      <c r="F108" s="114"/>
    </row>
    <row r="109" spans="1:7">
      <c r="F109" s="114"/>
    </row>
    <row r="110" spans="1:7" ht="37.799999999999997">
      <c r="A110" s="212" t="s">
        <v>244</v>
      </c>
      <c r="B110" s="213" t="s">
        <v>248</v>
      </c>
      <c r="C110" s="214"/>
      <c r="D110" s="214"/>
      <c r="E110" s="215"/>
      <c r="F110" s="216"/>
      <c r="G110" s="217"/>
    </row>
    <row r="111" spans="1:7">
      <c r="A111" s="218"/>
      <c r="B111" s="219" t="s">
        <v>243</v>
      </c>
      <c r="C111" s="214"/>
      <c r="D111" s="214" t="s">
        <v>129</v>
      </c>
      <c r="E111" s="220">
        <v>185</v>
      </c>
      <c r="F111" s="221"/>
      <c r="G111" s="222">
        <f>+F111*E111</f>
        <v>0</v>
      </c>
    </row>
    <row r="112" spans="1:7">
      <c r="A112" s="223"/>
      <c r="B112" s="224"/>
      <c r="C112" s="225"/>
      <c r="D112" s="223"/>
      <c r="E112" s="226"/>
      <c r="F112" s="227"/>
      <c r="G112" s="228"/>
    </row>
    <row r="113" spans="1:7" ht="75.599999999999994">
      <c r="A113" s="229" t="s">
        <v>247</v>
      </c>
      <c r="B113" s="219" t="s">
        <v>246</v>
      </c>
      <c r="C113" s="214"/>
      <c r="D113" s="214"/>
      <c r="E113" s="215"/>
      <c r="F113" s="230"/>
      <c r="G113" s="222"/>
    </row>
    <row r="114" spans="1:7">
      <c r="A114" s="229"/>
      <c r="B114" s="219" t="s">
        <v>245</v>
      </c>
      <c r="C114" s="214"/>
      <c r="D114" s="214" t="s">
        <v>122</v>
      </c>
      <c r="E114" s="231">
        <f>67+45+53</f>
        <v>165</v>
      </c>
      <c r="F114" s="232"/>
      <c r="G114" s="222">
        <f>+F114*E114</f>
        <v>0</v>
      </c>
    </row>
    <row r="115" spans="1:7">
      <c r="F115" s="114"/>
    </row>
    <row r="116" spans="1:7">
      <c r="F116" s="114"/>
    </row>
    <row r="117" spans="1:7">
      <c r="A117" s="138" t="s">
        <v>173</v>
      </c>
      <c r="B117" s="104" t="s">
        <v>174</v>
      </c>
      <c r="F117" s="114"/>
    </row>
    <row r="118" spans="1:7">
      <c r="F118" s="114"/>
    </row>
    <row r="119" spans="1:7" ht="25.8">
      <c r="A119" s="131" t="s">
        <v>175</v>
      </c>
      <c r="B119" s="112" t="s">
        <v>176</v>
      </c>
      <c r="D119" s="176" t="s">
        <v>122</v>
      </c>
      <c r="E119" s="180">
        <f>100+100+50</f>
        <v>250</v>
      </c>
      <c r="F119" s="130"/>
      <c r="G119" s="62">
        <f>E119*F119</f>
        <v>0</v>
      </c>
    </row>
    <row r="120" spans="1:7">
      <c r="B120" s="112"/>
      <c r="F120" s="114"/>
    </row>
    <row r="121" spans="1:7" ht="25.8">
      <c r="A121" s="131" t="s">
        <v>177</v>
      </c>
      <c r="B121" s="112" t="s">
        <v>178</v>
      </c>
      <c r="D121" s="176" t="s">
        <v>123</v>
      </c>
      <c r="E121" s="180">
        <f>9+8+7</f>
        <v>24</v>
      </c>
      <c r="F121" s="130"/>
      <c r="G121" s="62">
        <f>E121*F121</f>
        <v>0</v>
      </c>
    </row>
    <row r="122" spans="1:7">
      <c r="B122" s="112"/>
      <c r="F122" s="114"/>
    </row>
    <row r="123" spans="1:7">
      <c r="A123" s="131" t="s">
        <v>179</v>
      </c>
      <c r="B123" s="112" t="s">
        <v>180</v>
      </c>
      <c r="D123" s="176" t="s">
        <v>122</v>
      </c>
      <c r="E123" s="180">
        <f>E119</f>
        <v>250</v>
      </c>
      <c r="F123" s="130"/>
      <c r="G123" s="62">
        <f>E123*F123</f>
        <v>0</v>
      </c>
    </row>
    <row r="124" spans="1:7">
      <c r="B124" s="112"/>
      <c r="D124" s="176"/>
      <c r="E124" s="125"/>
      <c r="F124" s="154"/>
      <c r="G124" s="62"/>
    </row>
    <row r="125" spans="1:7">
      <c r="B125" s="112"/>
      <c r="D125" s="176"/>
      <c r="E125" s="125"/>
      <c r="F125" s="154"/>
      <c r="G125" s="62"/>
    </row>
    <row r="126" spans="1:7">
      <c r="A126" s="131" t="s">
        <v>185</v>
      </c>
      <c r="B126" s="177" t="s">
        <v>217</v>
      </c>
      <c r="D126" s="176"/>
      <c r="E126" s="125"/>
      <c r="F126" s="154"/>
      <c r="G126" s="62"/>
    </row>
    <row r="127" spans="1:7">
      <c r="B127" s="112"/>
      <c r="D127" s="176"/>
      <c r="E127" s="125"/>
      <c r="F127" s="154"/>
      <c r="G127" s="62"/>
    </row>
    <row r="128" spans="1:7" ht="79.2">
      <c r="A128" s="185" t="s">
        <v>226</v>
      </c>
      <c r="B128" s="112" t="s">
        <v>227</v>
      </c>
      <c r="C128" s="187"/>
      <c r="D128" s="188" t="s">
        <v>123</v>
      </c>
      <c r="E128" s="189">
        <f>10+4</f>
        <v>14</v>
      </c>
      <c r="F128" s="190"/>
      <c r="G128" s="191">
        <f>E128*F128</f>
        <v>0</v>
      </c>
    </row>
    <row r="129" spans="1:7">
      <c r="A129" s="185"/>
      <c r="B129" s="186"/>
      <c r="C129" s="187"/>
      <c r="D129" s="188"/>
      <c r="E129" s="192"/>
      <c r="F129" s="193"/>
      <c r="G129" s="191"/>
    </row>
    <row r="130" spans="1:7" ht="38.4">
      <c r="A130" s="185" t="s">
        <v>222</v>
      </c>
      <c r="B130" s="112" t="s">
        <v>221</v>
      </c>
      <c r="C130" s="187"/>
      <c r="D130" s="188" t="s">
        <v>123</v>
      </c>
      <c r="E130" s="189">
        <v>2</v>
      </c>
      <c r="F130" s="190"/>
      <c r="G130" s="191">
        <f>E130*F130</f>
        <v>0</v>
      </c>
    </row>
    <row r="131" spans="1:7">
      <c r="A131" s="185"/>
      <c r="B131" s="194"/>
      <c r="C131" s="187"/>
      <c r="D131" s="188"/>
      <c r="E131" s="192"/>
      <c r="F131" s="193"/>
      <c r="G131" s="191"/>
    </row>
    <row r="132" spans="1:7" ht="63.6">
      <c r="A132" s="185" t="s">
        <v>186</v>
      </c>
      <c r="B132" s="112" t="s">
        <v>220</v>
      </c>
      <c r="C132" s="187"/>
      <c r="D132" s="188" t="s">
        <v>122</v>
      </c>
      <c r="E132" s="189">
        <v>36</v>
      </c>
      <c r="F132" s="190"/>
      <c r="G132" s="191">
        <f>E132*F132</f>
        <v>0</v>
      </c>
    </row>
    <row r="133" spans="1:7">
      <c r="A133" s="185"/>
      <c r="B133" s="194"/>
      <c r="C133" s="187"/>
      <c r="D133" s="188"/>
      <c r="E133" s="192"/>
      <c r="F133" s="193"/>
      <c r="G133" s="191"/>
    </row>
    <row r="134" spans="1:7" ht="63.6">
      <c r="A134" s="185" t="s">
        <v>223</v>
      </c>
      <c r="B134" s="112" t="s">
        <v>224</v>
      </c>
      <c r="C134" s="187"/>
      <c r="D134" s="188"/>
      <c r="E134" s="192"/>
      <c r="F134" s="193"/>
      <c r="G134" s="191"/>
    </row>
    <row r="135" spans="1:7">
      <c r="A135" s="185"/>
      <c r="B135" s="194" t="s">
        <v>225</v>
      </c>
      <c r="C135" s="187"/>
      <c r="D135" s="188" t="s">
        <v>123</v>
      </c>
      <c r="E135" s="189">
        <v>1</v>
      </c>
      <c r="F135" s="190"/>
      <c r="G135" s="191">
        <f>E135*F135</f>
        <v>0</v>
      </c>
    </row>
    <row r="136" spans="1:7">
      <c r="A136" s="185"/>
      <c r="B136" s="194"/>
      <c r="C136" s="187"/>
      <c r="D136" s="188"/>
      <c r="E136" s="192"/>
      <c r="F136" s="193"/>
      <c r="G136" s="191"/>
    </row>
    <row r="137" spans="1:7" ht="38.4">
      <c r="A137" s="185" t="s">
        <v>257</v>
      </c>
      <c r="B137" s="194" t="s">
        <v>258</v>
      </c>
      <c r="C137" s="187"/>
      <c r="D137" s="188" t="s">
        <v>123</v>
      </c>
      <c r="E137" s="189">
        <v>14</v>
      </c>
      <c r="F137" s="190"/>
      <c r="G137" s="191">
        <f t="shared" ref="G137" si="0">E137*F137</f>
        <v>0</v>
      </c>
    </row>
    <row r="138" spans="1:7">
      <c r="A138" s="185"/>
      <c r="B138" s="194"/>
      <c r="C138" s="187"/>
      <c r="D138" s="188"/>
      <c r="E138" s="192"/>
      <c r="F138" s="193"/>
      <c r="G138" s="191"/>
    </row>
    <row r="139" spans="1:7">
      <c r="A139" s="185"/>
      <c r="B139" s="194" t="s">
        <v>262</v>
      </c>
      <c r="C139" s="187"/>
      <c r="D139" s="188">
        <v>0.05</v>
      </c>
      <c r="E139" s="192">
        <f>SUM(G15:G137)</f>
        <v>0</v>
      </c>
      <c r="F139" s="193"/>
      <c r="G139" s="191">
        <f>E139*D139</f>
        <v>0</v>
      </c>
    </row>
    <row r="140" spans="1:7">
      <c r="B140" s="112"/>
    </row>
    <row r="141" spans="1:7" ht="24" customHeight="1" thickBot="1">
      <c r="A141" s="148" t="str">
        <f>+A8</f>
        <v>F.1</v>
      </c>
      <c r="B141" s="148" t="str">
        <f>+B8</f>
        <v>Zunanja ureditev</v>
      </c>
      <c r="C141" s="149" t="s">
        <v>19</v>
      </c>
      <c r="D141" s="149"/>
      <c r="E141" s="150"/>
      <c r="F141" s="151"/>
      <c r="G141" s="152">
        <f>SUM(G15:G140)</f>
        <v>0</v>
      </c>
    </row>
    <row r="142" spans="1:7" ht="24" customHeight="1" thickTop="1">
      <c r="A142" s="241"/>
      <c r="B142" s="241"/>
      <c r="C142" s="242"/>
      <c r="D142" s="242"/>
      <c r="E142" s="243"/>
      <c r="F142" s="244"/>
      <c r="G142" s="245"/>
    </row>
    <row r="143" spans="1:7" ht="24" customHeight="1">
      <c r="A143" s="241"/>
      <c r="B143" s="241"/>
      <c r="C143" s="242"/>
      <c r="D143" s="242"/>
      <c r="E143" s="243"/>
      <c r="F143" s="244"/>
      <c r="G143" s="245"/>
    </row>
  </sheetData>
  <pageMargins left="0.7" right="0.7" top="0.75" bottom="0.75" header="0.3" footer="0.3"/>
  <pageSetup paperSize="9" scale="50" firstPageNumber="0" orientation="portrait" horizontalDpi="300" verticalDpi="300" r:id="rId1"/>
  <headerFooter>
    <oddHeader>&amp;L&amp;KAC0008Obalni dom upokojencev Koper
Krožna cesta 5, 6000 Koper&amp;C&amp;KAC0008DSO Bella Vista</oddHeader>
    <oddFooter>&amp;C&amp;A&amp;R&amp;P / &amp;N</oddFooter>
  </headerFooter>
  <rowBreaks count="2" manualBreakCount="2">
    <brk id="53" max="6" man="1"/>
    <brk id="107" max="6"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Template/>
  <TotalTime>543</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18</vt:i4>
      </vt:variant>
    </vt:vector>
  </HeadingPairs>
  <TitlesOfParts>
    <vt:vector size="22" baseType="lpstr">
      <vt:lpstr>NASLOVNA STRAN</vt:lpstr>
      <vt:lpstr>REKAPITULACIJA</vt:lpstr>
      <vt:lpstr>0. Splošna določila</vt:lpstr>
      <vt:lpstr>F.1 Zunanja ureditev</vt:lpstr>
      <vt:lpstr>'0. Splošna določila'!Področje_tiskanja</vt:lpstr>
      <vt:lpstr>'F.1 Zunanja ureditev'!Področje_tiskanja</vt:lpstr>
      <vt:lpstr>'NASLOVNA STRAN'!Področje_tiskanja</vt:lpstr>
      <vt:lpstr>REKAPITULACIJA!Področje_tiskanja</vt:lpstr>
      <vt:lpstr>'NASLOVNA STRAN'!Print_Titles_0</vt:lpstr>
      <vt:lpstr>'NASLOVNA STRAN'!Print_Titles_0_0</vt:lpstr>
      <vt:lpstr>'NASLOVNA STRAN'!Print_Titles_0_0_0</vt:lpstr>
      <vt:lpstr>'NASLOVNA STRAN'!Print_Titles_0_0_0_0</vt:lpstr>
      <vt:lpstr>'NASLOVNA STRAN'!Print_Titles_0_0_0_0_0</vt:lpstr>
      <vt:lpstr>'NASLOVNA STRAN'!Print_Titles_0_0_0_0_0_0</vt:lpstr>
      <vt:lpstr>'NASLOVNA STRAN'!Print_Titles_0_0_0_0_0_0_0</vt:lpstr>
      <vt:lpstr>'NASLOVNA STRAN'!Print_Titles_0_0_0_0_0_0_0_0</vt:lpstr>
      <vt:lpstr>'NASLOVNA STRAN'!Print_Titles_0_0_0_0_0_0_0_0_0</vt:lpstr>
      <vt:lpstr>'NASLOVNA STRAN'!Print_Titles_0_0_0_0_0_0_0_0_0_0</vt:lpstr>
      <vt:lpstr>'NASLOVNA STRAN'!Print_Titles_0_0_0_0_0_0_0_0_0_0_0</vt:lpstr>
      <vt:lpstr>'NASLOVNA STRAN'!Print_Titles_0_0_0_0_0_0_0_0_0_0_0_0</vt:lpstr>
      <vt:lpstr>'NASLOVNA STRAN'!Print_Titles_0_0_0_0_0_0_0_0_0_0_0_0_0</vt:lpstr>
      <vt:lpstr>'NASLOVNA STRAN'!Tiskanje_naslovov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Pavel BRGLEZ</dc:creator>
  <dc:description/>
  <cp:lastModifiedBy>Janko Kaš</cp:lastModifiedBy>
  <cp:revision>31</cp:revision>
  <cp:lastPrinted>2019-09-16T12:05:15Z</cp:lastPrinted>
  <dcterms:created xsi:type="dcterms:W3CDTF">2019-07-15T15:47:38Z</dcterms:created>
  <dcterms:modified xsi:type="dcterms:W3CDTF">2024-12-02T12:43:55Z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